
<file path=[Content_Types].xml><?xml version="1.0" encoding="utf-8"?>
<Types xmlns="http://schemas.openxmlformats.org/package/2006/content-types">
  <Override PartName="/xl/revisions/revisionLog1121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1911.xml" ContentType="application/vnd.openxmlformats-officedocument.spreadsheetml.revisionLog+xml"/>
  <Override PartName="/xl/styles.xml" ContentType="application/vnd.openxmlformats-officedocument.spreadsheetml.styles+xml"/>
  <Override PartName="/xl/revisions/revisionLog152111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141111.xml" ContentType="application/vnd.openxmlformats-officedocument.spreadsheetml.revisionLog+xml"/>
  <Override PartName="/xl/revisions/revisionLog110131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911.xml" ContentType="application/vnd.openxmlformats-officedocument.spreadsheetml.revisionLog+xml"/>
  <Override PartName="/xl/revisions/revisionLog1251.xml" ContentType="application/vnd.openxmlformats-officedocument.spreadsheetml.revisionLog+xml"/>
  <Override PartName="/xl/revisions/revisionLog114.xml" ContentType="application/vnd.openxmlformats-officedocument.spreadsheetml.revisionLog+xml"/>
  <Default Extension="xml" ContentType="application/xml"/>
  <Override PartName="/xl/revisions/revisionLog16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112111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201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5111111.xml" ContentType="application/vnd.openxmlformats-officedocument.spreadsheetml.revisionLog+xml"/>
  <Override PartName="/xl/revisions/revisionLog11811.xml" ContentType="application/vnd.openxmlformats-officedocument.spreadsheetml.revisionLog+xml"/>
  <Override PartName="/xl/revisions/revisionLog11312.xml" ContentType="application/vnd.openxmlformats-officedocument.spreadsheetml.revisionLog+xml"/>
  <Override PartName="/xl/revisions/revisionLog15211.xml" ContentType="application/vnd.openxmlformats-officedocument.spreadsheetml.revisionLog+xml"/>
  <Override PartName="/xl/revisions/revisionLog1131311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91.xml" ContentType="application/vnd.openxmlformats-officedocument.spreadsheetml.revisionLog+xml"/>
  <Override PartName="/xl/revisions/revisionLog1151.xml" ContentType="application/vnd.openxmlformats-officedocument.spreadsheetml.revisionLog+xml"/>
  <Override PartName="/xl/revisions/revisionLog171111.xml" ContentType="application/vnd.openxmlformats-officedocument.spreadsheetml.revisionLog+xml"/>
  <Override PartName="/xl/revisions/revisionLog1171.xml" ContentType="application/vnd.openxmlformats-officedocument.spreadsheetml.revisionLog+xml"/>
  <Override PartName="/xl/revisions/revisionLog1811.xml" ContentType="application/vnd.openxmlformats-officedocument.spreadsheetml.revisionLog+xml"/>
  <Default Extension="bin" ContentType="application/vnd.openxmlformats-officedocument.spreadsheetml.printerSettings"/>
  <Override PartName="/xl/revisions/revisionLog119.xml" ContentType="application/vnd.openxmlformats-officedocument.spreadsheetml.revisionLog+xml"/>
  <Override PartName="/xl/revisions/revisionLog1101111.xml" ContentType="application/vnd.openxmlformats-officedocument.spreadsheetml.revisionLog+xml"/>
  <Override PartName="/xl/revisions/revisionLog11411.xml" ContentType="application/vnd.openxmlformats-officedocument.spreadsheetml.revisionLog+xml"/>
  <Override PartName="/xl/revisions/revisionLog19211.xml" ContentType="application/vnd.openxmlformats-officedocument.spreadsheetml.revisionLog+xml"/>
  <Override PartName="/xl/revisions/revisionLog11811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51111.xml" ContentType="application/vnd.openxmlformats-officedocument.spreadsheetml.revisionLog+xml"/>
  <Override PartName="/xl/revisions/revisionLog11921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10121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11711.xml" ContentType="application/vnd.openxmlformats-officedocument.spreadsheetml.revisionLog+xml"/>
  <Override PartName="/xl/revisions/revisionLog1521111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261.xml" ContentType="application/vnd.openxmlformats-officedocument.spreadsheetml.revisionLog+xml"/>
  <Override PartName="/xl/revisions/revisionLog192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281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115.xml" ContentType="application/vnd.openxmlformats-officedocument.spreadsheetml.revisionLog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7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1212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1013.xml" ContentType="application/vnd.openxmlformats-officedocument.spreadsheetml.revisionLog+xml"/>
  <Override PartName="/xl/revisions/revisionLog112112.xml" ContentType="application/vnd.openxmlformats-officedocument.spreadsheetml.revisionLog+xml"/>
  <Override PartName="/xl/revisions/revisionLog11512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1011.xml" ContentType="application/vnd.openxmlformats-officedocument.spreadsheetml.revisionLog+xml"/>
  <Override PartName="/xl/revisions/revisionLog17111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13111.xml" ContentType="application/vnd.openxmlformats-officedocument.spreadsheetml.revisionLog+xml"/>
  <Override PartName="/xl/revisions/revisionLog1201.xml" ContentType="application/vnd.openxmlformats-officedocument.spreadsheetml.revisionLog+xml"/>
  <Override PartName="/xl/revisions/revisionLog11313.xml" ContentType="application/vnd.openxmlformats-officedocument.spreadsheetml.revisionLog+xml"/>
  <Override PartName="/xl/revisions/revisionLog113131.xml" ContentType="application/vnd.openxmlformats-officedocument.spreadsheetml.revisionLog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1521.xml" ContentType="application/vnd.openxmlformats-officedocument.spreadsheetml.revisionLog+xml"/>
  <Override PartName="/xl/revisions/revisionLog19111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192.xml" ContentType="application/vnd.openxmlformats-officedocument.spreadsheetml.revisionLog+xml"/>
  <Override PartName="/xl/revisions/revisionLog1181.xml" ContentType="application/vnd.openxmlformats-officedocument.spreadsheetml.revisionLog+xml"/>
  <Override PartName="/docProps/core.xml" ContentType="application/vnd.openxmlformats-package.core-properties+xml"/>
  <Override PartName="/xl/revisions/revisionLog11611.xml" ContentType="application/vnd.openxmlformats-officedocument.spreadsheetml.revisionLog+xml"/>
  <Override PartName="/xl/revisions/revisionLog117111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92111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101311.xml" ContentType="application/vnd.openxmlformats-officedocument.spreadsheetml.revisionLog+xml"/>
  <Override PartName="/xl/revisions/revisionLog11013111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61111.xml" ContentType="application/vnd.openxmlformats-officedocument.spreadsheetml.revisionLog+xml"/>
  <Override PartName="/xl/theme/theme1.xml" ContentType="application/vnd.openxmlformats-officedocument.theme+xml"/>
  <Override PartName="/xl/revisions/userNames.xml" ContentType="application/vnd.openxmlformats-officedocument.spreadsheetml.userNames+xml"/>
  <Override PartName="/xl/revisions/revisionLog14111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101.xml" ContentType="application/vnd.openxmlformats-officedocument.spreadsheetml.revisionLog+xml"/>
  <Override PartName="/xl/revisions/revisionLog192.xml" ContentType="application/vnd.openxmlformats-officedocument.spreadsheetml.revisionLog+xml"/>
  <Default Extension="rels" ContentType="application/vnd.openxmlformats-package.relationships+xml"/>
  <Override PartName="/xl/revisions/revisionLog18.xml" ContentType="application/vnd.openxmlformats-officedocument.spreadsheetml.revisionLog+xml"/>
  <Override PartName="/xl/revisions/revisionLog132111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10111.xml" ContentType="application/vnd.openxmlformats-officedocument.spreadsheetml.revisionLog+xml"/>
  <Override PartName="/xl/revisions/revisionLog1271.xml" ContentType="application/vnd.openxmlformats-officedocument.spreadsheetml.revisionLog+xml"/>
  <Override PartName="/xl/revisions/revisionLog142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1012.xml" ContentType="application/vnd.openxmlformats-officedocument.spreadsheetml.revisionLog+xml"/>
  <Override PartName="/xl/revisions/revisionLog1101211.xml" ContentType="application/vnd.openxmlformats-officedocument.spreadsheetml.revisionLog+xml"/>
  <Override PartName="/xl/revisions/revisionLog1511111.xml" ContentType="application/vnd.openxmlformats-officedocument.spreadsheetml.revisionLog+xml"/>
  <Override PartName="/xl/revisions/revisionLog1231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8111.xml" ContentType="application/vnd.openxmlformats-officedocument.spreadsheetml.revisionLog+xml"/>
  <Override PartName="/xl/revisions/revisionLog11511.xml" ContentType="application/vnd.openxmlformats-officedocument.spreadsheetml.revisionLog+xml"/>
  <Override PartName="/xl/revisions/revisionLog13211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1511.xml" ContentType="application/vnd.openxmlformats-officedocument.spreadsheetml.revisionLog+xml"/>
  <Override PartName="/xl/revisions/revisionLog132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520" windowHeight="11760"/>
  </bookViews>
  <sheets>
    <sheet name="Бюджет_3" sheetId="1" r:id="rId1"/>
  </sheets>
  <definedNames>
    <definedName name="_xlnm._FilterDatabase" localSheetId="0" hidden="1">Бюджет_3!$A$9:$E$36</definedName>
    <definedName name="Z_04BB8670_41A7_4178_B235_B1F411C99B9B_.wvu.FilterData" localSheetId="0" hidden="1">Бюджет_3!$A$9:$E$36</definedName>
    <definedName name="Z_04BB8670_41A7_4178_B235_B1F411C99B9B_.wvu.PrintTitles" localSheetId="0" hidden="1">Бюджет_3!$9:$11</definedName>
    <definedName name="Z_04BB8670_41A7_4178_B235_B1F411C99B9B_.wvu.Rows" localSheetId="0" hidden="1">Бюджет_3!$6:$6</definedName>
    <definedName name="Z_150226CD_B72D_4A5D_B393_EF26DDCCEEFA_.wvu.FilterData" localSheetId="0" hidden="1">Бюджет_3!$A$9:$E$36</definedName>
    <definedName name="Z_150226CD_B72D_4A5D_B393_EF26DDCCEEFA_.wvu.PrintArea" localSheetId="0" hidden="1">Бюджет_3!$A$1:$E$36</definedName>
    <definedName name="Z_150226CD_B72D_4A5D_B393_EF26DDCCEEFA_.wvu.PrintTitles" localSheetId="0" hidden="1">Бюджет_3!$9:$11</definedName>
    <definedName name="Z_15192A5F_AA0C_49AA_ABEF_3D61C82F4693_.wvu.FilterData" localSheetId="0" hidden="1">Бюджет_3!$A$9:$E$36</definedName>
    <definedName name="Z_1C49A474_9047_46AD_B516_C98195915E68_.wvu.FilterData" localSheetId="0" hidden="1">Бюджет_3!$A$9:$E$36</definedName>
    <definedName name="Z_1F183423_FDB3_49FB_8005_52BBEC02FEFB_.wvu.FilterData" localSheetId="0" hidden="1">Бюджет_3!$A$9:$E$36</definedName>
    <definedName name="Z_2027C25E_20DD_41B6_9C47_5FC9C3994257_.wvu.FilterData" localSheetId="0" hidden="1">Бюджет_3!$A$9:$E$36</definedName>
    <definedName name="Z_2BE7EDC3_3AFF_475A_BC18_1E2D7320D050_.wvu.FilterData" localSheetId="0" hidden="1">Бюджет_3!$A$9:$E$36</definedName>
    <definedName name="Z_355E33FF_369E_48AD_8024_B5ED2E9BBFA1_.wvu.FilterData" localSheetId="0" hidden="1">Бюджет_3!$A$9:$E$36</definedName>
    <definedName name="Z_3D5C2679_6A85_413E_A57F_545BA7EDB255_.wvu.FilterData" localSheetId="0" hidden="1">Бюджет_3!$A$9:$E$36</definedName>
    <definedName name="Z_3D5C2679_6A85_413E_A57F_545BA7EDB255_.wvu.PrintTitles" localSheetId="0" hidden="1">Бюджет_3!$9:$11</definedName>
    <definedName name="Z_48A84DB3_89F9_4D73_A05C_A668B8F83E7C_.wvu.FilterData" localSheetId="0" hidden="1">Бюджет_3!$A$9:$E$36</definedName>
    <definedName name="Z_48A84DB3_89F9_4D73_A05C_A668B8F83E7C_.wvu.PrintArea" localSheetId="0" hidden="1">Бюджет_3!$A$1:$E$36</definedName>
    <definedName name="Z_48A84DB3_89F9_4D73_A05C_A668B8F83E7C_.wvu.PrintTitles" localSheetId="0" hidden="1">Бюджет_3!$9:$11</definedName>
    <definedName name="Z_4DAE11CF_8824_4F58_8B9F_DB19E9E05B52_.wvu.FilterData" localSheetId="0" hidden="1">Бюджет_3!$A$9:$E$36</definedName>
    <definedName name="Z_4DAE11CF_8824_4F58_8B9F_DB19E9E05B52_.wvu.PrintTitles" localSheetId="0" hidden="1">Бюджет_3!$9:$11</definedName>
    <definedName name="Z_4FC50532_1C0A_4072_AC89_28F86BDDFC36_.wvu.FilterData" localSheetId="0" hidden="1">Бюджет_3!$A$9:$E$36</definedName>
    <definedName name="Z_51157133_2C61_4E22_BE66_92EF15F8D32B_.wvu.FilterData" localSheetId="0" hidden="1">Бюджет_3!$A$9:$E$36</definedName>
    <definedName name="Z_75B58CFE_3DA9_4848_8C71_384256F7E74A_.wvu.FilterData" localSheetId="0" hidden="1">Бюджет_3!$A$9:$E$36</definedName>
    <definedName name="Z_75B58CFE_3DA9_4848_8C71_384256F7E74A_.wvu.PrintArea" localSheetId="0" hidden="1">Бюджет_3!$A$1:$E$36</definedName>
    <definedName name="Z_75B58CFE_3DA9_4848_8C71_384256F7E74A_.wvu.PrintTitles" localSheetId="0" hidden="1">Бюджет_3!$9:$11</definedName>
    <definedName name="Z_7ED7E313_CC42_42A4_83CF_F122D72A9EA8_.wvu.FilterData" localSheetId="0" hidden="1">Бюджет_3!$A$9:$E$36</definedName>
    <definedName name="Z_7ED7E313_CC42_42A4_83CF_F122D72A9EA8_.wvu.PrintArea" localSheetId="0" hidden="1">Бюджет_3!$A$1:$E$36</definedName>
    <definedName name="Z_7ED7E313_CC42_42A4_83CF_F122D72A9EA8_.wvu.PrintTitles" localSheetId="0" hidden="1">Бюджет_3!$9:$11</definedName>
    <definedName name="Z_7FD1DB2E_C333_4EE1_B319_91A46E321E6B_.wvu.FilterData" localSheetId="0" hidden="1">Бюджет_3!$A$9:$E$36</definedName>
    <definedName name="Z_8C743D9A_5456_4490_A101_0113C7B0E90A_.wvu.FilterData" localSheetId="0" hidden="1">Бюджет_3!$A$9:$E$36</definedName>
    <definedName name="Z_8C743D9A_5456_4490_A101_0113C7B0E90A_.wvu.PrintArea" localSheetId="0" hidden="1">Бюджет_3!$A$1:$E$36</definedName>
    <definedName name="Z_8C743D9A_5456_4490_A101_0113C7B0E90A_.wvu.PrintTitles" localSheetId="0" hidden="1">Бюджет_3!$9:$11</definedName>
    <definedName name="Z_93D23E9F_B030_46E9_8CB2_16A34041EA4F_.wvu.FilterData" localSheetId="0" hidden="1">Бюджет_3!$A$9:$E$36</definedName>
    <definedName name="Z_98B032B1_3BC5_4C8F_AED2_B4689A9EAAB7_.wvu.FilterData" localSheetId="0" hidden="1">Бюджет_3!$A$9:$E$36</definedName>
    <definedName name="Z_98B032B1_3BC5_4C8F_AED2_B4689A9EAAB7_.wvu.PrintArea" localSheetId="0" hidden="1">Бюджет_3!$A$1:$E$36</definedName>
    <definedName name="Z_98B032B1_3BC5_4C8F_AED2_B4689A9EAAB7_.wvu.PrintTitles" localSheetId="0" hidden="1">Бюджет_3!$9:$11</definedName>
    <definedName name="Z_992A9C12_7045_4693_A06F_0C4D84AE9930_.wvu.FilterData" localSheetId="0" hidden="1">Бюджет_3!$A$9:$E$36</definedName>
    <definedName name="Z_992A9C12_7045_4693_A06F_0C4D84AE9930_.wvu.PrintTitles" localSheetId="0" hidden="1">Бюджет_3!$9:$11</definedName>
    <definedName name="Z_A1E8CF3D_55F0_4120_AFE4_B62315D11A94_.wvu.FilterData" localSheetId="0" hidden="1">Бюджет_3!$A$9:$E$36</definedName>
    <definedName name="Z_A3DF11D5_1B85_4B1D_9295_BBC4A55CC4C5_.wvu.FilterData" localSheetId="0" hidden="1">Бюджет_3!$A$9:$E$36</definedName>
    <definedName name="Z_A92B2DE7_174D_4D9D_AAE8_A877410F5E4E_.wvu.FilterData" localSheetId="0" hidden="1">Бюджет_3!$A$9:$E$36</definedName>
    <definedName name="Z_AB5D0FEE_3918_40A0_A725_A27AB1A7168B_.wvu.FilterData" localSheetId="0" hidden="1">Бюджет_3!$A$9:$E$36</definedName>
    <definedName name="Z_B95BD46D_A783_40A2_9FF2_CB274C4BEB80_.wvu.FilterData" localSheetId="0" hidden="1">Бюджет_3!$A$9:$E$36</definedName>
    <definedName name="Z_B95BD46D_A783_40A2_9FF2_CB274C4BEB80_.wvu.PrintTitles" localSheetId="0" hidden="1">Бюджет_3!$9:$11</definedName>
    <definedName name="Z_B95BD46D_A783_40A2_9FF2_CB274C4BEB80_.wvu.Rows" localSheetId="0" hidden="1">Бюджет_3!$6:$6</definedName>
    <definedName name="Z_B96966CF_423B_4301_830A_5099052339AD_.wvu.FilterData" localSheetId="0" hidden="1">Бюджет_3!$A$9:$E$36</definedName>
    <definedName name="Z_B96966CF_423B_4301_830A_5099052339AD_.wvu.PrintArea" localSheetId="0" hidden="1">Бюджет_3!$A$1:$E$36</definedName>
    <definedName name="Z_B96966CF_423B_4301_830A_5099052339AD_.wvu.PrintTitles" localSheetId="0" hidden="1">Бюджет_3!$9:$11</definedName>
    <definedName name="Z_C0015D1C_6341_4B0C_A3CF_924C25144E54_.wvu.FilterData" localSheetId="0" hidden="1">Бюджет_3!$A$9:$E$36</definedName>
    <definedName name="Z_CD87B59F_C949_459B_915B_8D00015C417E_.wvu.FilterData" localSheetId="0" hidden="1">Бюджет_3!$A$9:$E$36</definedName>
    <definedName name="Z_D87CACFC_BF8F_4C49_96AD_6FA3062C3FA4_.wvu.FilterData" localSheetId="0" hidden="1">Бюджет_3!$A$9:$E$36</definedName>
    <definedName name="Z_D87CACFC_BF8F_4C49_96AD_6FA3062C3FA4_.wvu.PrintArea" localSheetId="0" hidden="1">Бюджет_3!$A$1:$E$36</definedName>
    <definedName name="Z_D87CACFC_BF8F_4C49_96AD_6FA3062C3FA4_.wvu.PrintTitles" localSheetId="0" hidden="1">Бюджет_3!$9:$11</definedName>
    <definedName name="Z_E16184E7_3ACC_42E3_AAE1_4F9E394C1994_.wvu.FilterData" localSheetId="0" hidden="1">Бюджет_3!$A$9:$E$36</definedName>
    <definedName name="Z_E16184E7_3ACC_42E3_AAE1_4F9E394C1994_.wvu.PrintArea" localSheetId="0" hidden="1">Бюджет_3!$A$1:$E$36</definedName>
    <definedName name="Z_E16184E7_3ACC_42E3_AAE1_4F9E394C1994_.wvu.PrintTitles" localSheetId="0" hidden="1">Бюджет_3!$9:$11</definedName>
    <definedName name="Z_E5FFC798_1558_418A_A2A2_084EAC12151E_.wvu.FilterData" localSheetId="0" hidden="1">Бюджет_3!$A$9:$E$36</definedName>
    <definedName name="Z_E5FFC798_1558_418A_A2A2_084EAC12151E_.wvu.PrintArea" localSheetId="0" hidden="1">Бюджет_3!$A$1:$E$36</definedName>
    <definedName name="Z_E5FFC798_1558_418A_A2A2_084EAC12151E_.wvu.PrintTitles" localSheetId="0" hidden="1">Бюджет_3!$9:$11</definedName>
    <definedName name="Z_FA2EE607_6B08_46AE_AF4D_9F60E14616D5_.wvu.FilterData" localSheetId="0" hidden="1">Бюджет_3!$A$9:$E$36</definedName>
    <definedName name="Z_FA2EE607_6B08_46AE_AF4D_9F60E14616D5_.wvu.PrintArea" localSheetId="0" hidden="1">Бюджет_3!$A$1:$E$36</definedName>
    <definedName name="Z_FA2EE607_6B08_46AE_AF4D_9F60E14616D5_.wvu.PrintTitles" localSheetId="0" hidden="1">Бюджет_3!$9:$11</definedName>
    <definedName name="_xlnm.Print_Titles" localSheetId="0">Бюджет_3!$9:$11</definedName>
    <definedName name="_xlnm.Print_Area" localSheetId="0">Бюджет_3!$A$1:$E$36</definedName>
  </definedNames>
  <calcPr calcId="124519"/>
  <customWorkbookViews>
    <customWorkbookView name="Полина Тимофеева - Личное представление" guid="{E16184E7-3ACC-42E3-AAE1-4F9E394C1994}" mergeInterval="0" personalView="1" maximized="1" xWindow="1" yWindow="1" windowWidth="1440" windowHeight="670" activeSheetId="1"/>
    <customWorkbookView name="КамышеваСВ - Личное представление" guid="{04BB8670-41A7-4178-B235-B1F411C99B9B}" mergeInterval="0" personalView="1" maximized="1" xWindow="1" yWindow="1" windowWidth="1436" windowHeight="670" activeSheetId="1"/>
    <customWorkbookView name="АббакумоваОВ - Личное представление" guid="{3D5C2679-6A85-413E-A57F-545BA7EDB255}" mergeInterval="0" personalView="1" maximized="1" xWindow="1" yWindow="1" windowWidth="1440" windowHeight="666" activeSheetId="1"/>
    <customWorkbookView name="РезановаТГ - Личное представление" guid="{4DAE11CF-8824-4F58-8B9F-DB19E9E05B52}" mergeInterval="0" personalView="1" maximized="1" xWindow="1" yWindow="1" windowWidth="1436" windowHeight="639" activeSheetId="1"/>
    <customWorkbookView name="Жарехина К.Н. - Личное представление" guid="{8C743D9A-5456-4490-A101-0113C7B0E90A}" mergeInterval="0" personalView="1" maximized="1" xWindow="1" yWindow="1" windowWidth="1440" windowHeight="675" activeSheetId="1"/>
    <customWorkbookView name="Тарковская Е.Н. - Личное представление" guid="{98B032B1-3BC5-4C8F-AED2-B4689A9EAAB7}" mergeInterval="0" personalView="1" maximized="1" xWindow="1" yWindow="1" windowWidth="1436" windowHeight="666" activeSheetId="1" showComments="commIndAndComment"/>
    <customWorkbookView name="Пользователь Windows - Личное представление" guid="{FA2EE607-6B08-46AE-AF4D-9F60E14616D5}" mergeInterval="0" personalView="1" maximized="1" xWindow="1" yWindow="1" windowWidth="1436" windowHeight="670" activeSheetId="1" showComments="commIndAndComment"/>
    <customWorkbookView name="БабошинаИринаН - Личное представление" guid="{7ED7E313-CC42-42A4-83CF-F122D72A9EA8}" mergeInterval="0" personalView="1" maximized="1" xWindow="1" yWindow="1" windowWidth="1440" windowHeight="679" activeSheetId="1"/>
    <customWorkbookView name="ХваталинаЮН - Личное представление" guid="{48A84DB3-89F9-4D73-A05C-A668B8F83E7C}" mergeInterval="0" personalView="1" maximized="1" xWindow="1" yWindow="1" windowWidth="1436" windowHeight="670" activeSheetId="1"/>
    <customWorkbookView name="Пользователь - Личное представление" guid="{D87CACFC-BF8F-4C49-96AD-6FA3062C3FA4}" mergeInterval="0" personalView="1" maximized="1" xWindow="1" yWindow="1" windowWidth="1670" windowHeight="865" activeSheetId="1"/>
    <customWorkbookView name="ИвановаАГ - Личное представление" guid="{E5FFC798-1558-418A-A2A2-084EAC12151E}" mergeInterval="0" personalView="1" maximized="1" xWindow="1" yWindow="1" windowWidth="1440" windowHeight="670" activeSheetId="1"/>
    <customWorkbookView name="ЗиминаСИ - Личное представление" guid="{992A9C12-7045-4693-A06F-0C4D84AE9930}" mergeInterval="0" personalView="1" maximized="1" xWindow="1" yWindow="1" windowWidth="1436" windowHeight="670" activeSheetId="1"/>
    <customWorkbookView name="Иванина О.А. - Личное представление" guid="{150226CD-B72D-4A5D-B393-EF26DDCCEEFA}" mergeInterval="0" personalView="1" maximized="1" xWindow="1" yWindow="1" windowWidth="1280" windowHeight="740" activeSheetId="1"/>
    <customWorkbookView name="Филоненко Ю.С. - Личное представление" guid="{B95BD46D-A783-40A2-9FF2-CB274C4BEB80}" mergeInterval="0" personalView="1" maximized="1" xWindow="1" yWindow="1" windowWidth="1436" windowHeight="679" activeSheetId="1"/>
    <customWorkbookView name="Силаева - Личное представление" guid="{75B58CFE-3DA9-4848-8C71-384256F7E74A}" mergeInterval="0" personalView="1" maximized="1" xWindow="1" yWindow="1" windowWidth="1362" windowHeight="498" activeSheetId="1"/>
    <customWorkbookView name="ХламоваОИ - Личное представление" guid="{B96966CF-423B-4301-830A-5099052339AD}" mergeInterval="0" personalView="1" maximized="1" xWindow="1" yWindow="1" windowWidth="1916" windowHeight="850" activeSheetId="1"/>
  </customWorkbookViews>
</workbook>
</file>

<file path=xl/calcChain.xml><?xml version="1.0" encoding="utf-8"?>
<calcChain xmlns="http://schemas.openxmlformats.org/spreadsheetml/2006/main">
  <c r="G23" i="1"/>
  <c r="C23"/>
  <c r="C26"/>
  <c r="C21"/>
  <c r="C27"/>
  <c r="C17"/>
  <c r="C25"/>
  <c r="C12" l="1"/>
  <c r="C31"/>
  <c r="C20" l="1"/>
  <c r="C19" l="1"/>
  <c r="C22"/>
  <c r="C13"/>
  <c r="C33" l="1"/>
  <c r="C29"/>
  <c r="C28"/>
  <c r="C24"/>
  <c r="E36"/>
  <c r="D36"/>
  <c r="C30" l="1"/>
  <c r="C36" s="1"/>
</calcChain>
</file>

<file path=xl/sharedStrings.xml><?xml version="1.0" encoding="utf-8"?>
<sst xmlns="http://schemas.openxmlformats.org/spreadsheetml/2006/main" count="62" uniqueCount="61">
  <si>
    <t>Всего</t>
  </si>
  <si>
    <t>86 0 00 00000</t>
  </si>
  <si>
    <t>84 0 00 00000</t>
  </si>
  <si>
    <t>66 0 00 00000</t>
  </si>
  <si>
    <t>64 0 00 00000</t>
  </si>
  <si>
    <t>61 0 00 00000</t>
  </si>
  <si>
    <t>55 0 00 00000</t>
  </si>
  <si>
    <t>Муниципальная программа "Обеспечение жильем молодых семей Энгельсского муниципального района" на 2019-2025 годы</t>
  </si>
  <si>
    <t>54 0 00 00000</t>
  </si>
  <si>
    <t>53 0 00 00000</t>
  </si>
  <si>
    <t>50 0 00 00000</t>
  </si>
  <si>
    <t>49 0 00 00000</t>
  </si>
  <si>
    <t>43 0 00 00000</t>
  </si>
  <si>
    <t>33 0 00 00000</t>
  </si>
  <si>
    <t>32 0 00 00000</t>
  </si>
  <si>
    <t>31 0 00 00000</t>
  </si>
  <si>
    <t>30 0 00 00000</t>
  </si>
  <si>
    <t>1Д 0 00 00000</t>
  </si>
  <si>
    <t>1Г 0 00 00000</t>
  </si>
  <si>
    <t>2021 год</t>
  </si>
  <si>
    <t>2022 год</t>
  </si>
  <si>
    <t>Целевая статья</t>
  </si>
  <si>
    <t>Наименование</t>
  </si>
  <si>
    <t>к Решению  Собрания депутатов Энгельсского муниципального района</t>
  </si>
  <si>
    <t>Приложение 10</t>
  </si>
  <si>
    <t>Перечень муниципальных программ и ведомственных целевых программ и объёмы бюджетных ассигнований на их реализацию на 2021 год и на плановый период 2022 и 2023 годов</t>
  </si>
  <si>
    <t>(тыс.рублей)</t>
  </si>
  <si>
    <t>2023 год</t>
  </si>
  <si>
    <t>Ведомственная целевая программа "Эффективное управление и распоряжение муниципальным имуществом на территории Энгельсского муниципального района Саратовской области на 2018-2023 годы"</t>
  </si>
  <si>
    <t>Муниципальная программа "Молодежь Энгельсского муниципального района" на 2015-2023 годы</t>
  </si>
  <si>
    <t>Муниципальная программа "Развитие физической культуры и спорта на территории Энгельсского муниципального района" на 2018-2023 годы</t>
  </si>
  <si>
    <t>Ведомственная целевая программа "Управление муниципальными финансами Энгельсского муниципального района на 2018-2023 годы"</t>
  </si>
  <si>
    <t>Муниципальная программа "Развитие образования в Энгельсском муниципальном районе" на 2018-2023 годы</t>
  </si>
  <si>
    <t>Муниципальная программа "Энергосбережение и повышение энергетической эффективности Энгельсского муниципального района "</t>
  </si>
  <si>
    <t>Ведомственная целевая программа "Развитие земельных отношений на территории Энгельсского муниципального района Саратовской области"</t>
  </si>
  <si>
    <t>Ведомственная целевая программа "Социальная поддержка отдельных категорий граждан на территории Энгельсского муниципального района в 2018 - 2023 годах"</t>
  </si>
  <si>
    <t>Ведомственная целевая программа "Дорожная деятельность в отношении автомобильных дорог местного значения вне границ населенных пунктов в границах  Энгельсского муниципального района на 2018 - 2023 годы"</t>
  </si>
  <si>
    <t>Ведомственная целевая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 на 2018-2023 годы"</t>
  </si>
  <si>
    <t>Ведомственная целевая программа "Обеспечение деятельности муниципального бюджетного учреждения "Единая дирекция по капитальному строительству" по предоставлению сведений, содержащихся в информационной системе обеспечения градостроительной деятельности администрации Энгельсского муниципального района" на 2018 - 2023 годы</t>
  </si>
  <si>
    <t>Муниципальная программа "Развитие системы дошкольного образования  Энгельсского муниципального района" на 2012-2021 годы</t>
  </si>
  <si>
    <t>Муниципальная программа "Создание на территории Энгельсского муниципального района новых мест в общеобразовательных организациях" на 2017-2021 годы</t>
  </si>
  <si>
    <t>Ведомственная целевая программа "Развитие культуры на территории Энгельсского муниципального района Саратовской области" на 2020-2023 годы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</si>
  <si>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на 2020-2023 годы"</t>
  </si>
  <si>
    <t>от 23 декабря  2020  года № 150/22-2020</t>
  </si>
  <si>
    <t>81 0 00 00000</t>
  </si>
  <si>
    <t>Ведомственная целевая программа "Предотвращение рисков, смягчение последствий чрезвычайных ситуаций техногенного характера в Энгельсском муниципальном районе в 2018-2021  годах"</t>
  </si>
  <si>
    <t>1Е 0 00 00000</t>
  </si>
  <si>
    <t>1Ж 0 00 00000</t>
  </si>
  <si>
    <t>Муниципальная программа "Развитие информационной инфраструктуры Энгельсского муниципального района на 2021-2023 годы"</t>
  </si>
  <si>
    <t>56 0 00 00000</t>
  </si>
  <si>
    <t>Муниципальная программма "Развитие агропромышленного комплекса и сельских территорий в Энгельсском муниципальном районе на 2013-2025 годы"</t>
  </si>
  <si>
    <t>Муниципальная программа "Создание муниципальной автоматизированной системы централизованного оповещения Энгельсского муниципального района" на 2021 год</t>
  </si>
  <si>
    <t>Муниципальная программа "Переселение граждан Энгельсского муниципального района из аварийного жилищного фонда в 2019 - 2026 годах"</t>
  </si>
  <si>
    <t>1Б 0 00 00000</t>
  </si>
  <si>
    <t>Муниципальная программа "Комплексное развитие сельских территорий в Энгельсском муниципальном районе на 2021-2025 годы"</t>
  </si>
  <si>
    <t>Муниципальная программа "Переселение граждан Энгельсского муниципального района из аварийного жилищного фонда в 2021 - 2022 годах"</t>
  </si>
  <si>
    <t>1К 0 00 00000</t>
  </si>
  <si>
    <t>Приложение 1</t>
  </si>
  <si>
    <t>1Л 0 00 00000</t>
  </si>
  <si>
    <t>Муниципальная программа "Строительство объектов культуры в Энгельсском муниципальном районе Саратовской области" на 2020 - 2024 годы</t>
  </si>
  <si>
    <t>от 4 августа 2021  года №94/11-2021</t>
  </si>
</sst>
</file>

<file path=xl/styles.xml><?xml version="1.0" encoding="utf-8"?>
<styleSheet xmlns="http://schemas.openxmlformats.org/spreadsheetml/2006/main">
  <numFmts count="8">
    <numFmt numFmtId="164" formatCode="_-* #,##0.00_р_._-;\-* #,##0.00_р_._-;_-* &quot;-&quot;??_р_._-;_-@_-"/>
    <numFmt numFmtId="165" formatCode="#,##0.0;[Red]\-#,##0.0;0.0"/>
    <numFmt numFmtId="166" formatCode="0000000000"/>
    <numFmt numFmtId="167" formatCode="#,##0.00;[Red]\-#,##0.00;0.00"/>
    <numFmt numFmtId="168" formatCode="#,##0.00000;[Red]\-#,##0.00000;0.00000"/>
    <numFmt numFmtId="169" formatCode="#,##0.00000_ ;[Red]\-#,##0.00000\ "/>
    <numFmt numFmtId="170" formatCode="#,##0.000;[Red]\-#,##0.000;0.000"/>
    <numFmt numFmtId="171" formatCode="#,##0.0_ ;[Red]\-#,##0.0\ 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0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vertical="top" wrapText="1"/>
      <protection hidden="1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7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8" fontId="8" fillId="0" borderId="1" xfId="1" applyNumberFormat="1" applyFont="1" applyFill="1" applyBorder="1"/>
    <xf numFmtId="165" fontId="8" fillId="0" borderId="1" xfId="1" applyNumberFormat="1" applyFont="1" applyFill="1" applyBorder="1"/>
    <xf numFmtId="0" fontId="1" fillId="2" borderId="0" xfId="1" applyFill="1"/>
    <xf numFmtId="0" fontId="1" fillId="0" borderId="0" xfId="1" applyFill="1"/>
    <xf numFmtId="169" fontId="3" fillId="0" borderId="1" xfId="1" applyNumberFormat="1" applyFont="1" applyFill="1" applyBorder="1" applyAlignment="1" applyProtection="1">
      <protection hidden="1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166" fontId="11" fillId="0" borderId="1" xfId="1" applyNumberFormat="1" applyFont="1" applyFill="1" applyBorder="1" applyAlignment="1" applyProtection="1">
      <alignment horizontal="center"/>
      <protection hidden="1"/>
    </xf>
    <xf numFmtId="165" fontId="11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169" fontId="1" fillId="0" borderId="0" xfId="1" applyNumberFormat="1" applyFill="1"/>
    <xf numFmtId="0" fontId="1" fillId="0" borderId="0" xfId="1" applyFont="1" applyFill="1"/>
    <xf numFmtId="0" fontId="1" fillId="2" borderId="0" xfId="1" applyFont="1" applyFill="1"/>
    <xf numFmtId="0" fontId="1" fillId="0" borderId="0" xfId="1" applyFont="1"/>
    <xf numFmtId="171" fontId="3" fillId="0" borderId="1" xfId="1" applyNumberFormat="1" applyFont="1" applyFill="1" applyBorder="1" applyAlignment="1" applyProtection="1">
      <protection hidden="1"/>
    </xf>
    <xf numFmtId="0" fontId="1" fillId="0" borderId="0" xfId="1" applyFill="1" applyAlignment="1">
      <alignment vertical="top"/>
    </xf>
    <xf numFmtId="165" fontId="13" fillId="0" borderId="1" xfId="1" applyNumberFormat="1" applyFont="1" applyFill="1" applyBorder="1" applyAlignment="1" applyProtection="1">
      <protection hidden="1"/>
    </xf>
    <xf numFmtId="0" fontId="9" fillId="0" borderId="1" xfId="0" applyFont="1" applyFill="1" applyBorder="1" applyAlignment="1">
      <alignment wrapText="1"/>
    </xf>
    <xf numFmtId="0" fontId="9" fillId="0" borderId="1" xfId="2" applyNumberFormat="1" applyFont="1" applyFill="1" applyBorder="1" applyAlignment="1">
      <alignment wrapText="1"/>
    </xf>
    <xf numFmtId="170" fontId="3" fillId="0" borderId="1" xfId="1" applyNumberFormat="1" applyFont="1" applyFill="1" applyBorder="1" applyAlignment="1" applyProtection="1">
      <protection hidden="1"/>
    </xf>
    <xf numFmtId="0" fontId="1" fillId="0" borderId="0" xfId="1" applyFill="1" applyAlignment="1" applyProtection="1">
      <alignment vertical="top"/>
      <protection hidden="1"/>
    </xf>
    <xf numFmtId="0" fontId="14" fillId="0" borderId="1" xfId="0" applyFont="1" applyFill="1" applyBorder="1" applyAlignment="1">
      <alignment vertical="center" wrapText="1"/>
    </xf>
    <xf numFmtId="0" fontId="15" fillId="0" borderId="0" xfId="1" applyNumberFormat="1" applyFont="1" applyFill="1" applyAlignment="1" applyProtection="1">
      <alignment vertical="top" wrapText="1"/>
      <protection hidden="1"/>
    </xf>
    <xf numFmtId="0" fontId="15" fillId="0" borderId="0" xfId="1" applyNumberFormat="1" applyFont="1" applyFill="1" applyAlignment="1" applyProtection="1">
      <alignment horizontal="right" vertical="top" wrapText="1"/>
      <protection hidden="1"/>
    </xf>
    <xf numFmtId="0" fontId="16" fillId="0" borderId="0" xfId="1" applyNumberFormat="1" applyFont="1" applyFill="1" applyAlignment="1" applyProtection="1">
      <alignment horizontal="right" vertical="top" wrapText="1"/>
      <protection hidden="1"/>
    </xf>
    <xf numFmtId="0" fontId="15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colors>
    <mruColors>
      <color rgb="FF66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11.xml"/><Relationship Id="rId112" Type="http://schemas.openxmlformats.org/officeDocument/2006/relationships/revisionLog" Target="revisionLog111.xml"/><Relationship Id="rId133" Type="http://schemas.openxmlformats.org/officeDocument/2006/relationships/revisionLog" Target="revisionLog17.xml"/><Relationship Id="rId138" Type="http://schemas.openxmlformats.org/officeDocument/2006/relationships/revisionLog" Target="revisionLog18.xml"/><Relationship Id="rId154" Type="http://schemas.openxmlformats.org/officeDocument/2006/relationships/revisionLog" Target="revisionLog15.xml"/><Relationship Id="rId159" Type="http://schemas.openxmlformats.org/officeDocument/2006/relationships/revisionLog" Target="revisionLog19.xml"/><Relationship Id="rId175" Type="http://schemas.openxmlformats.org/officeDocument/2006/relationships/revisionLog" Target="revisionLog112.xml"/><Relationship Id="rId170" Type="http://schemas.openxmlformats.org/officeDocument/2006/relationships/revisionLog" Target="revisionLog1121.xml"/><Relationship Id="rId191" Type="http://schemas.openxmlformats.org/officeDocument/2006/relationships/revisionLog" Target="revisionLog14.xml"/><Relationship Id="rId196" Type="http://schemas.openxmlformats.org/officeDocument/2006/relationships/revisionLog" Target="revisionLog12.xml"/><Relationship Id="rId200" Type="http://schemas.openxmlformats.org/officeDocument/2006/relationships/revisionLog" Target="revisionLog13.xml"/><Relationship Id="rId205" Type="http://schemas.openxmlformats.org/officeDocument/2006/relationships/revisionLog" Target="revisionLog16.xml"/><Relationship Id="rId107" Type="http://schemas.openxmlformats.org/officeDocument/2006/relationships/revisionLog" Target="revisionLog15111.xml"/><Relationship Id="rId123" Type="http://schemas.openxmlformats.org/officeDocument/2006/relationships/revisionLog" Target="revisionLog11011.xml"/><Relationship Id="rId102" Type="http://schemas.openxmlformats.org/officeDocument/2006/relationships/revisionLog" Target="revisionLog14111.xml"/><Relationship Id="rId128" Type="http://schemas.openxmlformats.org/officeDocument/2006/relationships/revisionLog" Target="revisionLog11211.xml"/><Relationship Id="rId144" Type="http://schemas.openxmlformats.org/officeDocument/2006/relationships/revisionLog" Target="revisionLog1321.xml"/><Relationship Id="rId149" Type="http://schemas.openxmlformats.org/officeDocument/2006/relationships/revisionLog" Target="revisionLog1521.xml"/><Relationship Id="rId95" Type="http://schemas.openxmlformats.org/officeDocument/2006/relationships/revisionLog" Target="revisionLog17111.xml"/><Relationship Id="rId152" Type="http://schemas.openxmlformats.org/officeDocument/2006/relationships/revisionLog" Target="revisionLog1151.xml"/><Relationship Id="rId160" Type="http://schemas.openxmlformats.org/officeDocument/2006/relationships/revisionLog" Target="revisionLog11012.xml"/><Relationship Id="rId165" Type="http://schemas.openxmlformats.org/officeDocument/2006/relationships/revisionLog" Target="revisionLog116.xml"/><Relationship Id="rId173" Type="http://schemas.openxmlformats.org/officeDocument/2006/relationships/revisionLog" Target="revisionLog117.xml"/><Relationship Id="rId181" Type="http://schemas.openxmlformats.org/officeDocument/2006/relationships/revisionLog" Target="revisionLog118.xml"/><Relationship Id="rId186" Type="http://schemas.openxmlformats.org/officeDocument/2006/relationships/revisionLog" Target="revisionLog119.xml"/><Relationship Id="rId194" Type="http://schemas.openxmlformats.org/officeDocument/2006/relationships/revisionLog" Target="revisionLog120.xml"/><Relationship Id="rId199" Type="http://schemas.openxmlformats.org/officeDocument/2006/relationships/revisionLog" Target="revisionLog131.xml"/><Relationship Id="rId203" Type="http://schemas.openxmlformats.org/officeDocument/2006/relationships/revisionLog" Target="revisionLog161.xml"/><Relationship Id="rId208" Type="http://schemas.openxmlformats.org/officeDocument/2006/relationships/revisionLog" Target="revisionLog110.xml"/><Relationship Id="rId211" Type="http://schemas.openxmlformats.org/officeDocument/2006/relationships/revisionLog" Target="revisionLog113.xml"/><Relationship Id="rId100" Type="http://schemas.openxmlformats.org/officeDocument/2006/relationships/revisionLog" Target="revisionLog15111111.xml"/><Relationship Id="rId105" Type="http://schemas.openxmlformats.org/officeDocument/2006/relationships/revisionLog" Target="revisionLog18111.xml"/><Relationship Id="rId113" Type="http://schemas.openxmlformats.org/officeDocument/2006/relationships/revisionLog" Target="revisionLog19111.xml"/><Relationship Id="rId118" Type="http://schemas.openxmlformats.org/officeDocument/2006/relationships/revisionLog" Target="revisionLog1101111.xml"/><Relationship Id="rId126" Type="http://schemas.openxmlformats.org/officeDocument/2006/relationships/revisionLog" Target="revisionLog113111.xml"/><Relationship Id="rId134" Type="http://schemas.openxmlformats.org/officeDocument/2006/relationships/revisionLog" Target="revisionLog11411.xml"/><Relationship Id="rId139" Type="http://schemas.openxmlformats.org/officeDocument/2006/relationships/revisionLog" Target="revisionLog11511.xml"/><Relationship Id="rId147" Type="http://schemas.openxmlformats.org/officeDocument/2006/relationships/revisionLog" Target="revisionLog152111.xml"/><Relationship Id="rId168" Type="http://schemas.openxmlformats.org/officeDocument/2006/relationships/revisionLog" Target="revisionLog11711.xml"/><Relationship Id="rId93" Type="http://schemas.openxmlformats.org/officeDocument/2006/relationships/revisionLog" Target="revisionLog1211.xml"/><Relationship Id="rId98" Type="http://schemas.openxmlformats.org/officeDocument/2006/relationships/revisionLog" Target="revisionLog132111.xml"/><Relationship Id="rId121" Type="http://schemas.openxmlformats.org/officeDocument/2006/relationships/revisionLog" Target="revisionLog1521111.xml"/><Relationship Id="rId142" Type="http://schemas.openxmlformats.org/officeDocument/2006/relationships/revisionLog" Target="revisionLog11611.xml"/><Relationship Id="rId150" Type="http://schemas.openxmlformats.org/officeDocument/2006/relationships/revisionLog" Target="revisionLog117111.xml"/><Relationship Id="rId155" Type="http://schemas.openxmlformats.org/officeDocument/2006/relationships/revisionLog" Target="revisionLog19211.xml"/><Relationship Id="rId163" Type="http://schemas.openxmlformats.org/officeDocument/2006/relationships/revisionLog" Target="revisionLog11811.xml"/><Relationship Id="rId171" Type="http://schemas.openxmlformats.org/officeDocument/2006/relationships/revisionLog" Target="revisionLog1191.xml"/><Relationship Id="rId176" Type="http://schemas.openxmlformats.org/officeDocument/2006/relationships/revisionLog" Target="revisionLog1201.xml"/><Relationship Id="rId184" Type="http://schemas.openxmlformats.org/officeDocument/2006/relationships/revisionLog" Target="revisionLog1192.xml"/><Relationship Id="rId189" Type="http://schemas.openxmlformats.org/officeDocument/2006/relationships/revisionLog" Target="revisionLog142.xml"/><Relationship Id="rId192" Type="http://schemas.openxmlformats.org/officeDocument/2006/relationships/revisionLog" Target="revisionLog121.xml"/><Relationship Id="rId197" Type="http://schemas.openxmlformats.org/officeDocument/2006/relationships/revisionLog" Target="revisionLog1311.xml"/><Relationship Id="rId206" Type="http://schemas.openxmlformats.org/officeDocument/2006/relationships/revisionLog" Target="revisionLog1101.xml"/><Relationship Id="rId201" Type="http://schemas.openxmlformats.org/officeDocument/2006/relationships/revisionLog" Target="revisionLog1611.xml"/><Relationship Id="rId137" Type="http://schemas.openxmlformats.org/officeDocument/2006/relationships/revisionLog" Target="revisionLog110121.xml"/><Relationship Id="rId103" Type="http://schemas.openxmlformats.org/officeDocument/2006/relationships/revisionLog" Target="revisionLog1411.xml"/><Relationship Id="rId108" Type="http://schemas.openxmlformats.org/officeDocument/2006/relationships/revisionLog" Target="revisionLog1511.xml"/><Relationship Id="rId116" Type="http://schemas.openxmlformats.org/officeDocument/2006/relationships/revisionLog" Target="revisionLog171.xml"/><Relationship Id="rId124" Type="http://schemas.openxmlformats.org/officeDocument/2006/relationships/revisionLog" Target="revisionLog181.xml"/><Relationship Id="rId129" Type="http://schemas.openxmlformats.org/officeDocument/2006/relationships/revisionLog" Target="revisionLog192111.xml"/><Relationship Id="rId158" Type="http://schemas.openxmlformats.org/officeDocument/2006/relationships/revisionLog" Target="revisionLog118111.xml"/><Relationship Id="rId111" Type="http://schemas.openxmlformats.org/officeDocument/2006/relationships/revisionLog" Target="revisionLog1111.xml"/><Relationship Id="rId96" Type="http://schemas.openxmlformats.org/officeDocument/2006/relationships/revisionLog" Target="revisionLog1711.xml"/><Relationship Id="rId132" Type="http://schemas.openxmlformats.org/officeDocument/2006/relationships/revisionLog" Target="revisionLog1101211.xml"/><Relationship Id="rId140" Type="http://schemas.openxmlformats.org/officeDocument/2006/relationships/revisionLog" Target="revisionLog1212.xml"/><Relationship Id="rId145" Type="http://schemas.openxmlformats.org/officeDocument/2006/relationships/revisionLog" Target="revisionLog132.xml"/><Relationship Id="rId153" Type="http://schemas.openxmlformats.org/officeDocument/2006/relationships/revisionLog" Target="revisionLog152.xml"/><Relationship Id="rId161" Type="http://schemas.openxmlformats.org/officeDocument/2006/relationships/revisionLog" Target="revisionLog11911.xml"/><Relationship Id="rId166" Type="http://schemas.openxmlformats.org/officeDocument/2006/relationships/revisionLog" Target="revisionLog12011.xml"/><Relationship Id="rId174" Type="http://schemas.openxmlformats.org/officeDocument/2006/relationships/revisionLog" Target="revisionLog122.xml"/><Relationship Id="rId179" Type="http://schemas.openxmlformats.org/officeDocument/2006/relationships/revisionLog" Target="revisionLog123.xml"/><Relationship Id="rId182" Type="http://schemas.openxmlformats.org/officeDocument/2006/relationships/revisionLog" Target="revisionLog124.xml"/><Relationship Id="rId187" Type="http://schemas.openxmlformats.org/officeDocument/2006/relationships/revisionLog" Target="revisionLog125.xml"/><Relationship Id="rId195" Type="http://schemas.openxmlformats.org/officeDocument/2006/relationships/revisionLog" Target="revisionLog126.xml"/><Relationship Id="rId209" Type="http://schemas.openxmlformats.org/officeDocument/2006/relationships/revisionLog" Target="revisionLog1131.xml"/><Relationship Id="rId190" Type="http://schemas.openxmlformats.org/officeDocument/2006/relationships/revisionLog" Target="revisionLog1261.xml"/><Relationship Id="rId204" Type="http://schemas.openxmlformats.org/officeDocument/2006/relationships/revisionLog" Target="revisionLog11013.xml"/><Relationship Id="rId212" Type="http://schemas.openxmlformats.org/officeDocument/2006/relationships/revisionLog" Target="revisionLog127.xml"/><Relationship Id="rId127" Type="http://schemas.openxmlformats.org/officeDocument/2006/relationships/revisionLog" Target="revisionLog112112.xml"/><Relationship Id="rId106" Type="http://schemas.openxmlformats.org/officeDocument/2006/relationships/revisionLog" Target="revisionLog151111.xml"/><Relationship Id="rId114" Type="http://schemas.openxmlformats.org/officeDocument/2006/relationships/revisionLog" Target="revisionLog1911.xml"/><Relationship Id="rId119" Type="http://schemas.openxmlformats.org/officeDocument/2006/relationships/revisionLog" Target="revisionLog110111.xml"/><Relationship Id="rId94" Type="http://schemas.openxmlformats.org/officeDocument/2006/relationships/revisionLog" Target="revisionLog171111.xml"/><Relationship Id="rId122" Type="http://schemas.openxmlformats.org/officeDocument/2006/relationships/revisionLog" Target="revisionLog112111.xml"/><Relationship Id="rId99" Type="http://schemas.openxmlformats.org/officeDocument/2006/relationships/revisionLog" Target="revisionLog141111.xml"/><Relationship Id="rId101" Type="http://schemas.openxmlformats.org/officeDocument/2006/relationships/revisionLog" Target="revisionLog1511111.xml"/><Relationship Id="rId130" Type="http://schemas.openxmlformats.org/officeDocument/2006/relationships/revisionLog" Target="revisionLog11312.xml"/><Relationship Id="rId135" Type="http://schemas.openxmlformats.org/officeDocument/2006/relationships/revisionLog" Target="revisionLog1141.xml"/><Relationship Id="rId143" Type="http://schemas.openxmlformats.org/officeDocument/2006/relationships/revisionLog" Target="revisionLog13211.xml"/><Relationship Id="rId148" Type="http://schemas.openxmlformats.org/officeDocument/2006/relationships/revisionLog" Target="revisionLog15211.xml"/><Relationship Id="rId151" Type="http://schemas.openxmlformats.org/officeDocument/2006/relationships/revisionLog" Target="revisionLog11512.xml"/><Relationship Id="rId156" Type="http://schemas.openxmlformats.org/officeDocument/2006/relationships/revisionLog" Target="revisionLog1921.xml"/><Relationship Id="rId164" Type="http://schemas.openxmlformats.org/officeDocument/2006/relationships/revisionLog" Target="revisionLog1161.xml"/><Relationship Id="rId169" Type="http://schemas.openxmlformats.org/officeDocument/2006/relationships/revisionLog" Target="revisionLog1171.xml"/><Relationship Id="rId177" Type="http://schemas.openxmlformats.org/officeDocument/2006/relationships/revisionLog" Target="revisionLog1231.xml"/><Relationship Id="rId185" Type="http://schemas.openxmlformats.org/officeDocument/2006/relationships/revisionLog" Target="revisionLog1251.xml"/><Relationship Id="rId198" Type="http://schemas.openxmlformats.org/officeDocument/2006/relationships/revisionLog" Target="revisionLog16111.xml"/><Relationship Id="rId172" Type="http://schemas.openxmlformats.org/officeDocument/2006/relationships/revisionLog" Target="revisionLog1181.xml"/><Relationship Id="rId180" Type="http://schemas.openxmlformats.org/officeDocument/2006/relationships/revisionLog" Target="revisionLog11921.xml"/><Relationship Id="rId193" Type="http://schemas.openxmlformats.org/officeDocument/2006/relationships/revisionLog" Target="revisionLog1271.xml"/><Relationship Id="rId202" Type="http://schemas.openxmlformats.org/officeDocument/2006/relationships/revisionLog" Target="revisionLog110131.xml"/><Relationship Id="rId207" Type="http://schemas.openxmlformats.org/officeDocument/2006/relationships/revisionLog" Target="revisionLog11313.xml"/><Relationship Id="rId210" Type="http://schemas.openxmlformats.org/officeDocument/2006/relationships/revisionLog" Target="revisionLog128.xml"/><Relationship Id="rId109" Type="http://schemas.openxmlformats.org/officeDocument/2006/relationships/revisionLog" Target="revisionLog1421.xml"/><Relationship Id="rId125" Type="http://schemas.openxmlformats.org/officeDocument/2006/relationships/revisionLog" Target="revisionLog161111.xml"/><Relationship Id="rId97" Type="http://schemas.openxmlformats.org/officeDocument/2006/relationships/revisionLog" Target="revisionLog13111.xml"/><Relationship Id="rId104" Type="http://schemas.openxmlformats.org/officeDocument/2006/relationships/revisionLog" Target="revisionLog141.xml"/><Relationship Id="rId120" Type="http://schemas.openxmlformats.org/officeDocument/2006/relationships/revisionLog" Target="revisionLog151.xml"/><Relationship Id="rId141" Type="http://schemas.openxmlformats.org/officeDocument/2006/relationships/revisionLog" Target="revisionLog1281.xml"/><Relationship Id="rId146" Type="http://schemas.openxmlformats.org/officeDocument/2006/relationships/revisionLog" Target="revisionLog133.xml"/><Relationship Id="rId167" Type="http://schemas.openxmlformats.org/officeDocument/2006/relationships/revisionLog" Target="revisionLog1101311.xml"/><Relationship Id="rId188" Type="http://schemas.openxmlformats.org/officeDocument/2006/relationships/revisionLog" Target="revisionLog113131.xml"/><Relationship Id="rId162" Type="http://schemas.openxmlformats.org/officeDocument/2006/relationships/revisionLog" Target="revisionLog11013111.xml"/><Relationship Id="rId183" Type="http://schemas.openxmlformats.org/officeDocument/2006/relationships/revisionLog" Target="revisionLog1131311.xml"/><Relationship Id="rId213" Type="http://schemas.openxmlformats.org/officeDocument/2006/relationships/revisionLog" Target="revisionLog1.xml"/><Relationship Id="rId110" Type="http://schemas.openxmlformats.org/officeDocument/2006/relationships/revisionLog" Target="revisionLog1811.xml"/><Relationship Id="rId115" Type="http://schemas.openxmlformats.org/officeDocument/2006/relationships/revisionLog" Target="revisionLog191.xml"/><Relationship Id="rId131" Type="http://schemas.openxmlformats.org/officeDocument/2006/relationships/revisionLog" Target="revisionLog11311.xml"/><Relationship Id="rId136" Type="http://schemas.openxmlformats.org/officeDocument/2006/relationships/revisionLog" Target="revisionLog114.xml"/><Relationship Id="rId157" Type="http://schemas.openxmlformats.org/officeDocument/2006/relationships/revisionLog" Target="revisionLog192.xml"/><Relationship Id="rId178" Type="http://schemas.openxmlformats.org/officeDocument/2006/relationships/revisionLog" Target="revisionLog115.xml"/></Relationships>
</file>

<file path=xl/revisions/revisionHeaders.xml><?xml version="1.0" encoding="utf-8"?>
<headers xmlns="http://schemas.openxmlformats.org/spreadsheetml/2006/main" xmlns:r="http://schemas.openxmlformats.org/officeDocument/2006/relationships" guid="{7A0E00B8-6F81-43BE-9913-317B2B76304B}" diskRevisions="1" revisionId="613" version="213">
  <header guid="{853F6AB6-14DA-4E4F-A1B0-438613CB84E2}" dateTime="2021-04-20T17:04:30" maxSheetId="2" userName="Пользователь Windows" r:id="rId93" minRId="254">
    <sheetIdMap count="1">
      <sheetId val="1"/>
    </sheetIdMap>
  </header>
  <header guid="{E526F6F8-BAEA-439B-84C3-210989192BCF}" dateTime="2021-04-20T16:06:06" maxSheetId="2" userName="Пользователь" r:id="rId94">
    <sheetIdMap count="1">
      <sheetId val="1"/>
    </sheetIdMap>
  </header>
  <header guid="{B30F1137-E152-42CC-B37F-070B42DE71A3}" dateTime="2021-04-20T16:06:15" maxSheetId="2" userName="Пользователь" r:id="rId95" minRId="255">
    <sheetIdMap count="1">
      <sheetId val="1"/>
    </sheetIdMap>
  </header>
  <header guid="{ABD769D8-80FF-45B0-A1BA-BA686667E663}" dateTime="2021-04-20T17:18:43" maxSheetId="2" userName="Пользователь Windows" r:id="rId96" minRId="256">
    <sheetIdMap count="1">
      <sheetId val="1"/>
    </sheetIdMap>
  </header>
  <header guid="{DEC659D3-50B0-4F52-A9E4-18F82D58C6A8}" dateTime="2021-04-21T09:14:40" maxSheetId="2" userName="ЗиминаСИ" r:id="rId97" minRId="257" maxRId="258">
    <sheetIdMap count="1">
      <sheetId val="1"/>
    </sheetIdMap>
  </header>
  <header guid="{20A44DBE-A60C-4BC5-AFCD-197E423081C5}" dateTime="2021-04-21T09:33:04" maxSheetId="2" userName="РезановаТГ" r:id="rId98" minRId="261">
    <sheetIdMap count="1">
      <sheetId val="1"/>
    </sheetIdMap>
  </header>
  <header guid="{26E46602-EEE4-4A61-BA5D-7B500E312A5C}" dateTime="2021-04-21T09:33:15" maxSheetId="2" userName="РезановаТГ" r:id="rId99">
    <sheetIdMap count="1">
      <sheetId val="1"/>
    </sheetIdMap>
  </header>
  <header guid="{C2ED2192-11B0-4625-B033-E06D0EC9660A}" dateTime="2021-04-21T09:29:43" maxSheetId="2" userName="Филоненко Ю.С." r:id="rId100">
    <sheetIdMap count="1">
      <sheetId val="1"/>
    </sheetIdMap>
  </header>
  <header guid="{6C080283-A844-48E5-939E-6D7D9A2C9E1F}" dateTime="2021-04-21T09:52:00" maxSheetId="2" userName="Силаева" r:id="rId101">
    <sheetIdMap count="1">
      <sheetId val="1"/>
    </sheetIdMap>
  </header>
  <header guid="{14DFC082-DB0C-480F-94D7-EB5DCB38B530}" dateTime="2021-04-21T09:59:10" maxSheetId="2" userName="АббакумоваОВ" r:id="rId102" minRId="268" maxRId="282">
    <sheetIdMap count="1">
      <sheetId val="1"/>
    </sheetIdMap>
  </header>
  <header guid="{3E22F5E1-CD1C-448E-A389-15663562E131}" dateTime="2021-04-21T10:04:33" maxSheetId="2" userName="ЗиминаСИ" r:id="rId103" minRId="285" maxRId="286">
    <sheetIdMap count="1">
      <sheetId val="1"/>
    </sheetIdMap>
  </header>
  <header guid="{3D4E1971-7173-4326-84AD-4376869A3358}" dateTime="2021-04-21T10:09:46" maxSheetId="2" userName="Филоненко Ю.С." r:id="rId104">
    <sheetIdMap count="1">
      <sheetId val="1"/>
    </sheetIdMap>
  </header>
  <header guid="{5F50AD9B-EA6E-429C-B4DF-EF46558FA2FE}" dateTime="2021-04-21T09:17:09" maxSheetId="2" userName="ХваталинаЮН" r:id="rId105" minRId="290">
    <sheetIdMap count="1">
      <sheetId val="1"/>
    </sheetIdMap>
  </header>
  <header guid="{551A58D9-0AF9-4C3E-B36E-DCA33BE26F33}" dateTime="2021-04-21T09:31:30" maxSheetId="2" userName="Пользователь" r:id="rId106" minRId="294" maxRId="297">
    <sheetIdMap count="1">
      <sheetId val="1"/>
    </sheetIdMap>
  </header>
  <header guid="{FAA1D8AF-8A37-415B-9575-6223C9A1D12A}" dateTime="2021-04-21T11:00:12" maxSheetId="2" userName="Силаева" r:id="rId107" minRId="298">
    <sheetIdMap count="1">
      <sheetId val="1"/>
    </sheetIdMap>
  </header>
  <header guid="{EDD8BEAC-6745-4F71-8FAA-C2D7A0ACD186}" dateTime="2021-04-21T11:39:04" maxSheetId="2" userName="ИвановаАГ" r:id="rId108">
    <sheetIdMap count="1">
      <sheetId val="1"/>
    </sheetIdMap>
  </header>
  <header guid="{6C5F17B1-F9D2-4CB5-9C49-28C3E96BB384}" dateTime="2021-04-21T11:43:34" maxSheetId="2" userName="ИвановаАГ" r:id="rId109">
    <sheetIdMap count="1">
      <sheetId val="1"/>
    </sheetIdMap>
  </header>
  <header guid="{69E89879-47D9-4BA2-B0D0-DF134730BB02}" dateTime="2021-04-21T11:48:39" maxSheetId="2" userName="ИвановаАГ" r:id="rId110">
    <sheetIdMap count="1">
      <sheetId val="1"/>
    </sheetIdMap>
  </header>
  <header guid="{8467A493-E010-44AF-9DFF-E31558BC6DA0}" dateTime="2021-04-22T11:38:21" maxSheetId="2" userName="РезановаТГ" r:id="rId111" minRId="308">
    <sheetIdMap count="1">
      <sheetId val="1"/>
    </sheetIdMap>
  </header>
  <header guid="{E1CB02AE-76DD-44CF-9862-9E461C432259}" dateTime="2021-04-22T12:00:21" maxSheetId="2" userName="РезановаТГ" r:id="rId112" minRId="311">
    <sheetIdMap count="1">
      <sheetId val="1"/>
    </sheetIdMap>
  </header>
  <header guid="{D3040A63-EF8E-4E9A-A809-3F221786080D}" dateTime="2021-04-23T09:25:44" maxSheetId="2" userName="Филоненко Ю.С." r:id="rId113" minRId="312">
    <sheetIdMap count="1">
      <sheetId val="1"/>
    </sheetIdMap>
  </header>
  <header guid="{B0794462-5EDC-4B7E-9881-59EB8DEF6658}" dateTime="2021-04-23T09:25:58" maxSheetId="2" userName="Филоненко Ю.С." r:id="rId114">
    <sheetIdMap count="1">
      <sheetId val="1"/>
    </sheetIdMap>
  </header>
  <header guid="{2347B310-0448-4F2F-BAF4-AF2AEE2CFD5E}" dateTime="2021-04-26T08:28:20" maxSheetId="2" userName="КамышеваСВ" r:id="rId115" minRId="319" maxRId="320">
    <sheetIdMap count="1">
      <sheetId val="1"/>
    </sheetIdMap>
  </header>
  <header guid="{3C3E330E-38D2-4C2F-BA13-CA2E68DD419A}" dateTime="2021-04-26T08:11:24" maxSheetId="2" userName="Пользователь" r:id="rId116" minRId="324">
    <sheetIdMap count="1">
      <sheetId val="1"/>
    </sheetIdMap>
  </header>
  <header guid="{8D744159-2112-45F0-8A55-52FCEDCA9186}" dateTime="2021-04-26T11:11:48" maxSheetId="2" userName="Силаева" r:id="rId117" minRId="328">
    <sheetIdMap count="1">
      <sheetId val="1"/>
    </sheetIdMap>
  </header>
  <header guid="{AC5E4AFD-32E9-4D3F-A723-28C228E52890}" dateTime="2021-04-27T14:41:44" maxSheetId="2" userName="Силаева" r:id="rId118">
    <sheetIdMap count="1">
      <sheetId val="1"/>
    </sheetIdMap>
  </header>
  <header guid="{D0C56466-9D8A-44DC-9816-77B93FD28BC0}" dateTime="2021-04-28T13:09:26" maxSheetId="2" userName="ЗиминаСИ" r:id="rId119" minRId="332">
    <sheetIdMap count="1">
      <sheetId val="1"/>
    </sheetIdMap>
  </header>
  <header guid="{7827BE81-0E4F-4C76-86D5-281EED23DB61}" dateTime="2021-04-28T14:10:48" maxSheetId="2" userName="ИвановаАГ" r:id="rId120">
    <sheetIdMap count="1">
      <sheetId val="1"/>
    </sheetIdMap>
  </header>
  <header guid="{E0F419F4-2155-4967-911D-55005C778434}" dateTime="2021-04-28T13:14:35" maxSheetId="2" userName="Пользователь" r:id="rId121">
    <sheetIdMap count="1">
      <sheetId val="1"/>
    </sheetIdMap>
  </header>
  <header guid="{13AEA705-40DE-48D6-8E44-409306641364}" dateTime="2021-04-28T14:14:36" maxSheetId="2" userName="КамышеваСВ" r:id="rId122" minRId="341">
    <sheetIdMap count="1">
      <sheetId val="1"/>
    </sheetIdMap>
  </header>
  <header guid="{3016FB18-1072-459E-8752-8C0F1B0F8423}" dateTime="2021-04-28T13:19:16" maxSheetId="2" userName="Пользователь" r:id="rId123">
    <sheetIdMap count="1">
      <sheetId val="1"/>
    </sheetIdMap>
  </header>
  <header guid="{E235E61D-58C6-485C-A1EE-A9BBB6065D41}" dateTime="2021-04-28T13:20:21" maxSheetId="2" userName="Пользователь" r:id="rId124">
    <sheetIdMap count="1">
      <sheetId val="1"/>
    </sheetIdMap>
  </header>
  <header guid="{641A5486-13E9-4B99-9FE1-1BF5C0C35B13}" dateTime="2021-04-28T14:22:39" maxSheetId="2" userName="КамышеваСВ" r:id="rId125">
    <sheetIdMap count="1">
      <sheetId val="1"/>
    </sheetIdMap>
  </header>
  <header guid="{532D0F16-46E2-4794-861B-F6AE6E01FB1F}" dateTime="2021-04-30T14:58:45" maxSheetId="2" userName="ХламоваОИ" r:id="rId126" minRId="354" maxRId="356">
    <sheetIdMap count="1">
      <sheetId val="1"/>
    </sheetIdMap>
  </header>
  <header guid="{72923F72-C688-4811-8DAF-F2FE26F47AA3}" dateTime="2021-04-30T14:59:37" maxSheetId="2" userName="ХламоваОИ" r:id="rId127">
    <sheetIdMap count="1">
      <sheetId val="1"/>
    </sheetIdMap>
  </header>
  <header guid="{3AD36B77-3004-4F43-B490-1794F6191DC4}" dateTime="2021-05-17T12:31:47" maxSheetId="2" userName="АббакумоваОВ" r:id="rId128" minRId="360">
    <sheetIdMap count="1">
      <sheetId val="1"/>
    </sheetIdMap>
  </header>
  <header guid="{D115CD0F-7690-4B33-886E-4F5CC69694AA}" dateTime="2021-05-17T12:33:42" maxSheetId="2" userName="АббакумоваОВ" r:id="rId129" minRId="361" maxRId="362">
    <sheetIdMap count="1">
      <sheetId val="1"/>
    </sheetIdMap>
  </header>
  <header guid="{0E39D575-9ED6-49C7-AFFA-D2B6A6B773C0}" dateTime="2021-05-17T13:51:56" maxSheetId="2" userName="АббакумоваОВ" r:id="rId130" minRId="363" maxRId="364">
    <sheetIdMap count="1">
      <sheetId val="1"/>
    </sheetIdMap>
  </header>
  <header guid="{DCEEB943-51C1-482F-8FCD-7F50C6F37D31}" dateTime="2021-05-17T13:52:16" maxSheetId="2" userName="АббакумоваОВ" r:id="rId131">
    <sheetIdMap count="1">
      <sheetId val="1"/>
    </sheetIdMap>
  </header>
  <header guid="{D9675946-8C9A-40E5-A8D0-0EA1ABEEB473}" dateTime="2021-05-17T13:55:36" maxSheetId="2" userName="АббакумоваОВ" r:id="rId132">
    <sheetIdMap count="1">
      <sheetId val="1"/>
    </sheetIdMap>
  </header>
  <header guid="{0E17DA45-F85A-4475-A5BA-6E92E90530AC}" dateTime="2021-05-17T14:34:21" maxSheetId="2" userName="КамышеваСВ" r:id="rId133" minRId="371" maxRId="372">
    <sheetIdMap count="1">
      <sheetId val="1"/>
    </sheetIdMap>
  </header>
  <header guid="{AF99EF6A-85F0-4118-9A55-9B5CCC20E654}" dateTime="2021-05-17T15:10:26" maxSheetId="2" userName="Жарехина К.Н." r:id="rId134" minRId="376">
    <sheetIdMap count="1">
      <sheetId val="1"/>
    </sheetIdMap>
  </header>
  <header guid="{13DA4DB3-898D-4266-8A0E-D3D186D43DCE}" dateTime="2021-05-17T15:11:23" maxSheetId="2" userName="КамышеваСВ" r:id="rId135">
    <sheetIdMap count="1">
      <sheetId val="1"/>
    </sheetIdMap>
  </header>
  <header guid="{3890ECEA-D199-4D10-BA96-E552FB04DFAE}" dateTime="2021-05-17T15:12:40" maxSheetId="2" userName="АббакумоваОВ" r:id="rId136">
    <sheetIdMap count="1">
      <sheetId val="1"/>
    </sheetIdMap>
  </header>
  <header guid="{7369EDBE-ED73-421F-9CA4-7C9691D253F8}" dateTime="2021-05-17T15:50:00" maxSheetId="2" userName="Жарехина К.Н." r:id="rId137" minRId="385">
    <sheetIdMap count="1">
      <sheetId val="1"/>
    </sheetIdMap>
  </header>
  <header guid="{0E985B6A-AEE5-436B-A059-18DDB8535524}" dateTime="2021-05-17T16:47:24" maxSheetId="2" userName="Жарехина К.Н." r:id="rId138" minRId="389">
    <sheetIdMap count="1">
      <sheetId val="1"/>
    </sheetIdMap>
  </header>
  <header guid="{046DF16E-80D9-46E6-B48E-C4ECA4038E6D}" dateTime="2021-05-17T16:56:59" maxSheetId="2" userName="Тарковская Е.Н." r:id="rId139" minRId="390" maxRId="391">
    <sheetIdMap count="1">
      <sheetId val="1"/>
    </sheetIdMap>
  </header>
  <header guid="{F23C032F-C0AB-4236-8F99-ACD2A7B46FB9}" dateTime="2021-05-18T09:18:25" maxSheetId="2" userName="Филоненко Ю.С." r:id="rId140" minRId="392">
    <sheetIdMap count="1">
      <sheetId val="1"/>
    </sheetIdMap>
  </header>
  <header guid="{4A0B0441-9F5C-486E-8331-89A66023F9C5}" dateTime="2021-05-18T09:18:30" maxSheetId="2" userName="Филоненко Ю.С." r:id="rId141">
    <sheetIdMap count="1">
      <sheetId val="1"/>
    </sheetIdMap>
  </header>
  <header guid="{AF304973-A290-4EC6-AC8B-2B4C4506144E}" dateTime="2021-05-18T09:38:24" maxSheetId="2" userName="ХламоваОИ" r:id="rId142">
    <sheetIdMap count="1">
      <sheetId val="1"/>
    </sheetIdMap>
  </header>
  <header guid="{C57D4292-617F-425B-A1CF-EF0D33BF4543}" dateTime="2021-05-18T10:57:29" maxSheetId="2" userName="ХламоваОИ" r:id="rId143" minRId="399">
    <sheetIdMap count="1">
      <sheetId val="1"/>
    </sheetIdMap>
  </header>
  <header guid="{4087B2AC-8EBE-421C-B82C-5C474AD60FDD}" dateTime="2021-05-18T12:28:46" maxSheetId="2" userName="КамышеваСВ" r:id="rId144" minRId="400" maxRId="401">
    <sheetIdMap count="1">
      <sheetId val="1"/>
    </sheetIdMap>
  </header>
  <header guid="{8E60DE5B-F6C0-409E-8C2C-72E5C61E4C0B}" dateTime="2021-05-18T13:29:55" maxSheetId="2" userName="КамышеваСВ" r:id="rId145">
    <sheetIdMap count="1">
      <sheetId val="1"/>
    </sheetIdMap>
  </header>
  <header guid="{23286987-84BF-4815-9633-298491897A19}" dateTime="2021-05-18T15:04:01" maxSheetId="2" userName="ИвановаАГ" r:id="rId146">
    <sheetIdMap count="1">
      <sheetId val="1"/>
    </sheetIdMap>
  </header>
  <header guid="{8ECB280F-EF52-43EB-83C6-952089BDB6C6}" dateTime="2021-05-21T15:15:04" maxSheetId="2" userName="КамышеваСВ" r:id="rId147" minRId="411" maxRId="412">
    <sheetIdMap count="1">
      <sheetId val="1"/>
    </sheetIdMap>
  </header>
  <header guid="{6ADCD077-31BB-46F5-8A6D-6C1545478782}" dateTime="2021-05-21T15:15:15" maxSheetId="2" userName="КамышеваСВ" r:id="rId148">
    <sheetIdMap count="1">
      <sheetId val="1"/>
    </sheetIdMap>
  </header>
  <header guid="{FC3CDA47-ACA6-4027-94F1-CF3A4A60E024}" dateTime="2021-05-24T11:56:20" maxSheetId="2" userName="КамышеваСВ" r:id="rId149" minRId="419" maxRId="420">
    <sheetIdMap count="1">
      <sheetId val="1"/>
    </sheetIdMap>
  </header>
  <header guid="{B915C75B-0532-4590-8831-603B98A85D4A}" dateTime="2021-05-25T11:04:13" maxSheetId="2" userName="КамышеваСВ" r:id="rId150" minRId="424">
    <sheetIdMap count="1">
      <sheetId val="1"/>
    </sheetIdMap>
  </header>
  <header guid="{B7B60148-9129-463D-A36A-E9DCE524D6E2}" dateTime="2021-05-26T10:13:54" maxSheetId="2" userName="ЗиминаСИ" r:id="rId151" minRId="428">
    <sheetIdMap count="1">
      <sheetId val="1"/>
    </sheetIdMap>
  </header>
  <header guid="{92D1E7CD-3F94-451B-AB26-F6BEA811860F}" dateTime="2021-05-27T13:57:06" maxSheetId="2" userName="Жарехина К.Н." r:id="rId152" minRId="431">
    <sheetIdMap count="1">
      <sheetId val="1"/>
    </sheetIdMap>
  </header>
  <header guid="{EC54A24F-1D57-435E-A13A-9F4D671835B5}" dateTime="2021-05-27T14:14:27" maxSheetId="2" userName="Жарехина К.Н." r:id="rId153">
    <sheetIdMap count="1">
      <sheetId val="1"/>
    </sheetIdMap>
  </header>
  <header guid="{C8FE310D-E318-45A1-948B-6BA81F5A8BB7}" dateTime="2021-06-07T17:06:15" maxSheetId="2" userName="ЗиминаСИ" r:id="rId154" minRId="432" maxRId="435">
    <sheetIdMap count="1">
      <sheetId val="1"/>
    </sheetIdMap>
  </header>
  <header guid="{C2DB9FF7-D1A8-489F-A705-26CDCA97061D}" dateTime="2021-06-21T14:16:11" maxSheetId="2" userName="ЗиминаСИ" r:id="rId155" minRId="436" maxRId="437">
    <sheetIdMap count="1">
      <sheetId val="1"/>
    </sheetIdMap>
  </header>
  <header guid="{BCFCDA6C-3DDB-4E4C-AD35-E74940D819C4}" dateTime="2021-06-21T14:45:57" maxSheetId="2" userName="КамышеваСВ" r:id="rId156" minRId="440" maxRId="441">
    <sheetIdMap count="1">
      <sheetId val="1"/>
    </sheetIdMap>
  </header>
  <header guid="{0EBF33BB-8669-4357-8F34-267464294F80}" dateTime="2021-06-21T14:51:58" maxSheetId="2" userName="КамышеваСВ" r:id="rId157">
    <sheetIdMap count="1">
      <sheetId val="1"/>
    </sheetIdMap>
  </header>
  <header guid="{D0803E47-73E1-450E-9A3A-328DED2B2E27}" dateTime="2021-06-21T14:57:34" maxSheetId="2" userName="КамышеваСВ" r:id="rId158" minRId="448" maxRId="449">
    <sheetIdMap count="1">
      <sheetId val="1"/>
    </sheetIdMap>
  </header>
  <header guid="{9BF95765-B0A7-410F-9345-C7C99CB95830}" dateTime="2021-06-21T16:24:54" maxSheetId="2" userName="Жарехина К.Н." r:id="rId159" minRId="453">
    <sheetIdMap count="1">
      <sheetId val="1"/>
    </sheetIdMap>
  </header>
  <header guid="{CA0895D7-55A2-4B9E-B70F-1EDD86414F0E}" dateTime="2021-06-22T14:49:52" maxSheetId="2" userName="Жарехина К.Н." r:id="rId160" minRId="457">
    <sheetIdMap count="1">
      <sheetId val="1"/>
    </sheetIdMap>
  </header>
  <header guid="{26522315-420D-4217-AA77-FD59094F5DBE}" dateTime="2021-06-22T15:23:56" maxSheetId="2" userName="Жарехина К.Н." r:id="rId161" minRId="458" maxRId="459">
    <sheetIdMap count="1">
      <sheetId val="1"/>
    </sheetIdMap>
  </header>
  <header guid="{DA30E6A1-CD09-4A9D-AB73-4873C98C3EDB}" dateTime="2021-06-22T16:20:31" maxSheetId="2" userName="Жарехина К.Н." r:id="rId162" minRId="460">
    <sheetIdMap count="1">
      <sheetId val="1"/>
    </sheetIdMap>
  </header>
  <header guid="{9E86C41B-FC71-4FA0-B898-165FB05B875C}" dateTime="2021-06-23T09:11:22" maxSheetId="2" userName="Силаева" r:id="rId163" minRId="461" maxRId="462">
    <sheetIdMap count="1">
      <sheetId val="1"/>
    </sheetIdMap>
  </header>
  <header guid="{2F28420B-BE65-4840-92DD-1369D8E82BF1}" dateTime="2021-06-23T09:19:04" maxSheetId="2" userName="РезановаТГ" r:id="rId164" minRId="463">
    <sheetIdMap count="1">
      <sheetId val="1"/>
    </sheetIdMap>
  </header>
  <header guid="{0668FE94-9808-404C-9E45-9BA7C103CD01}" dateTime="2021-06-23T09:18:29" maxSheetId="2" userName="Жарехина К.Н." r:id="rId165" minRId="466">
    <sheetIdMap count="1">
      <sheetId val="1"/>
    </sheetIdMap>
  </header>
  <header guid="{D3EC0A2F-94B0-4D9E-B4B4-5D16AC1443F7}" dateTime="2021-06-23T10:06:53" maxSheetId="2" userName="Жарехина К.Н." r:id="rId166" minRId="467">
    <sheetIdMap count="1">
      <sheetId val="1"/>
    </sheetIdMap>
  </header>
  <header guid="{DBF45715-184B-4C40-8771-0A4FA5263246}" dateTime="2021-06-23T10:30:32" maxSheetId="2" userName="Филоненко Ю.С." r:id="rId167" minRId="468">
    <sheetIdMap count="1">
      <sheetId val="1"/>
    </sheetIdMap>
  </header>
  <header guid="{0A1FACB7-DB4C-42FC-8152-BD04BBF33344}" dateTime="2021-06-23T11:19:20" maxSheetId="2" userName="Жарехина К.Н." r:id="rId168" minRId="472">
    <sheetIdMap count="1">
      <sheetId val="1"/>
    </sheetIdMap>
  </header>
  <header guid="{A82D4D70-3DD1-4C80-A49E-0C5290FD1471}" dateTime="2021-06-23T11:51:11" maxSheetId="2" userName="Иванина О.А." r:id="rId169" minRId="476">
    <sheetIdMap count="1">
      <sheetId val="1"/>
    </sheetIdMap>
  </header>
  <header guid="{55FA9362-DBFC-43E1-A1F6-220CCB0A854A}" dateTime="2021-06-23T11:51:19" maxSheetId="2" userName="Иванина О.А." r:id="rId170">
    <sheetIdMap count="1">
      <sheetId val="1"/>
    </sheetIdMap>
  </header>
  <header guid="{5FECF52D-F13A-4BD2-8C62-88A335F772F5}" dateTime="2021-06-23T12:10:50" maxSheetId="2" userName="Жарехина К.Н." r:id="rId171" minRId="480">
    <sheetIdMap count="1">
      <sheetId val="1"/>
    </sheetIdMap>
  </header>
  <header guid="{199BC82D-C842-45CF-982E-D0AAB1B9D719}" dateTime="2021-06-23T12:28:32" maxSheetId="2" userName="Жарехина К.Н." r:id="rId172" minRId="481">
    <sheetIdMap count="1">
      <sheetId val="1"/>
    </sheetIdMap>
  </header>
  <header guid="{CDE650EE-19C2-4478-8513-F4ABA4D12A56}" dateTime="2021-06-23T13:42:45" maxSheetId="2" userName="Жарехина К.Н." r:id="rId173" minRId="482">
    <sheetIdMap count="1">
      <sheetId val="1"/>
    </sheetIdMap>
  </header>
  <header guid="{A163469E-BB4D-449F-BF5D-8223AA6977CF}" dateTime="2021-08-02T14:05:47" maxSheetId="2" userName="Иванина О.А." r:id="rId174" minRId="483" maxRId="484">
    <sheetIdMap count="1">
      <sheetId val="1"/>
    </sheetIdMap>
  </header>
  <header guid="{5C365969-2993-4D98-A2B5-0B5232C2E707}" dateTime="2021-08-02T14:09:34" maxSheetId="2" userName="КамышеваСВ" r:id="rId175" minRId="485" maxRId="490">
    <sheetIdMap count="1">
      <sheetId val="1"/>
    </sheetIdMap>
  </header>
  <header guid="{C1FEB542-7CB3-455C-B576-32C9FF67702A}" dateTime="2021-08-02T14:15:11" maxSheetId="2" userName="КамышеваСВ" r:id="rId176" minRId="494">
    <sheetIdMap count="1">
      <sheetId val="1"/>
    </sheetIdMap>
  </header>
  <header guid="{B379C1AC-957D-4F94-88E6-CFD7D7A978EA}" dateTime="2021-08-02T14:18:56" maxSheetId="2" userName="КамышеваСВ" r:id="rId177" minRId="498" maxRId="503">
    <sheetIdMap count="1">
      <sheetId val="1"/>
    </sheetIdMap>
  </header>
  <header guid="{13094570-A10B-4D86-9774-8671466C506C}" dateTime="2021-08-02T14:40:03" maxSheetId="2" userName="КамышеваСВ" r:id="rId178" minRId="507">
    <sheetIdMap count="1">
      <sheetId val="1"/>
    </sheetIdMap>
  </header>
  <header guid="{BFEE29E5-B014-40EF-AC62-6B1C14EADB43}" dateTime="2021-08-02T14:57:59" maxSheetId="2" userName="Филоненко Ю.С." r:id="rId179" minRId="511">
    <sheetIdMap count="1">
      <sheetId val="1"/>
    </sheetIdMap>
  </header>
  <header guid="{3DE87116-8366-488D-A8C5-CBA1E641C6D0}" dateTime="2021-08-02T14:58:08" maxSheetId="2" userName="Филоненко Ю.С." r:id="rId180">
    <sheetIdMap count="1">
      <sheetId val="1"/>
    </sheetIdMap>
  </header>
  <header guid="{91A37231-E4FC-413B-A857-37DD7E739AD4}" dateTime="2021-08-02T15:40:00" maxSheetId="2" userName="Филоненко Ю.С." r:id="rId181" minRId="518">
    <sheetIdMap count="1">
      <sheetId val="1"/>
    </sheetIdMap>
  </header>
  <header guid="{387CC9CB-17A8-4B5A-8B69-92485089C013}" dateTime="2021-08-02T15:41:55" maxSheetId="2" userName="Филоненко Ю.С." r:id="rId182">
    <sheetIdMap count="1">
      <sheetId val="1"/>
    </sheetIdMap>
  </header>
  <header guid="{5BB8D763-5078-4957-8967-49B8A325E1B6}" dateTime="2021-08-02T15:42:57" maxSheetId="2" userName="Филоненко Ю.С." r:id="rId183">
    <sheetIdMap count="1">
      <sheetId val="1"/>
    </sheetIdMap>
  </header>
  <header guid="{5091C24C-7C2B-4A2C-AB88-94BBF267D0DC}" dateTime="2021-08-02T15:43:32" maxSheetId="2" userName="Филоненко Ю.С." r:id="rId184" minRId="528">
    <sheetIdMap count="1">
      <sheetId val="1"/>
    </sheetIdMap>
  </header>
  <header guid="{5C35A1A5-E4A3-4CD6-9235-028955B886C0}" dateTime="2021-08-02T16:06:45" maxSheetId="2" userName="РезановаТГ" r:id="rId185" minRId="532">
    <sheetIdMap count="1">
      <sheetId val="1"/>
    </sheetIdMap>
  </header>
  <header guid="{7588FF34-507F-485F-A41E-E9191339EB55}" dateTime="2021-08-02T16:08:12" maxSheetId="2" userName="РезановаТГ" r:id="rId186" minRId="535">
    <sheetIdMap count="1">
      <sheetId val="1"/>
    </sheetIdMap>
  </header>
  <header guid="{4396861D-5C8C-4D3C-A59F-C9A3703F5312}" dateTime="2021-08-02T16:17:34" maxSheetId="2" userName="Силаева" r:id="rId187" minRId="538">
    <sheetIdMap count="1">
      <sheetId val="1"/>
    </sheetIdMap>
  </header>
  <header guid="{7699C133-4389-4746-A05E-FB81885B4EFA}" dateTime="2021-08-02T16:35:45" maxSheetId="2" userName="АббакумоваОВ" r:id="rId188" minRId="539" maxRId="543">
    <sheetIdMap count="1">
      <sheetId val="1"/>
    </sheetIdMap>
  </header>
  <header guid="{A73775EB-6B91-4C37-BC21-27608257708F}" dateTime="2021-08-02T16:36:55" maxSheetId="2" userName="АббакумоваОВ" r:id="rId189" minRId="546" maxRId="547">
    <sheetIdMap count="1">
      <sheetId val="1"/>
    </sheetIdMap>
  </header>
  <header guid="{36F3E4D9-89E6-45AE-9D41-AD0B23D4C0EC}" dateTime="2021-08-02T16:37:04" maxSheetId="2" userName="Силаева" r:id="rId190">
    <sheetIdMap count="1">
      <sheetId val="1"/>
    </sheetIdMap>
  </header>
  <header guid="{E968AAF6-6C06-48F5-8CA9-D4ABCE223862}" dateTime="2021-08-02T16:40:10" maxSheetId="2" userName="АббакумоваОВ" r:id="rId191" minRId="553" maxRId="555">
    <sheetIdMap count="1">
      <sheetId val="1"/>
    </sheetIdMap>
  </header>
  <header guid="{1D14A21A-5F46-4EDD-91C8-BD99A9AC2D4A}" dateTime="2021-08-02T16:45:12" maxSheetId="2" userName="АббакумоваОВ" r:id="rId192" minRId="558" maxRId="561">
    <sheetIdMap count="1">
      <sheetId val="1"/>
    </sheetIdMap>
  </header>
  <header guid="{920A3C91-E194-4EF8-AB97-EEA79EDAAB21}" dateTime="2021-08-02T16:57:24" maxSheetId="2" userName="АббакумоваОВ" r:id="rId193" minRId="564">
    <sheetIdMap count="1">
      <sheetId val="1"/>
    </sheetIdMap>
  </header>
  <header guid="{6B61A090-F0F4-4577-9404-EDA09C41956B}" dateTime="2021-08-02T16:58:17" maxSheetId="2" userName="АббакумоваОВ" r:id="rId194">
    <sheetIdMap count="1">
      <sheetId val="1"/>
    </sheetIdMap>
  </header>
  <header guid="{B85A2972-8C88-4D8C-AC16-7175C0948EB0}" dateTime="2021-08-02T16:59:20" maxSheetId="2" userName="АббакумоваОВ" r:id="rId195">
    <sheetIdMap count="1">
      <sheetId val="1"/>
    </sheetIdMap>
  </header>
  <header guid="{26FEDF31-B431-449F-B48F-2BAEFEAE40EF}" dateTime="2021-08-02T16:59:27" maxSheetId="2" userName="АббакумоваОВ" r:id="rId196">
    <sheetIdMap count="1">
      <sheetId val="1"/>
    </sheetIdMap>
  </header>
  <header guid="{681AA5A4-4C39-4A70-8759-E748981CA8FB}" dateTime="2021-08-02T16:59:53" maxSheetId="2" userName="АббакумоваОВ" r:id="rId197">
    <sheetIdMap count="1">
      <sheetId val="1"/>
    </sheetIdMap>
  </header>
  <header guid="{0694DC97-7424-44DE-977D-364AC00F9399}" dateTime="2021-08-02T17:00:02" maxSheetId="2" userName="АббакумоваОВ" r:id="rId198">
    <sheetIdMap count="1">
      <sheetId val="1"/>
    </sheetIdMap>
  </header>
  <header guid="{1CDAFEB4-B6F9-4CF6-B007-9E20E8830145}" dateTime="2021-08-02T17:14:27" maxSheetId="2" userName="Силаева" r:id="rId199" minRId="577">
    <sheetIdMap count="1">
      <sheetId val="1"/>
    </sheetIdMap>
  </header>
  <header guid="{E929D484-2699-456D-B389-7DB3A03754D6}" dateTime="2021-08-02T17:17:26" maxSheetId="2" userName="Силаева" r:id="rId200" minRId="581">
    <sheetIdMap count="1">
      <sheetId val="1"/>
    </sheetIdMap>
  </header>
  <header guid="{0AAD15C1-7E13-4CD3-A72E-575824F5FA6D}" dateTime="2021-08-02T17:24:40" maxSheetId="2" userName="Силаева" r:id="rId201" minRId="582">
    <sheetIdMap count="1">
      <sheetId val="1"/>
    </sheetIdMap>
  </header>
  <header guid="{E0DB39DC-6053-4F71-B2E4-C4F308BFAFFA}" dateTime="2021-08-02T17:26:40" maxSheetId="2" userName="Силаева" r:id="rId202">
    <sheetIdMap count="1">
      <sheetId val="1"/>
    </sheetIdMap>
  </header>
  <header guid="{1EF811E7-0635-48E3-A9E9-4A91186906BB}" dateTime="2021-08-02T17:38:09" maxSheetId="2" userName="АббакумоваОВ" r:id="rId203" minRId="583">
    <sheetIdMap count="1">
      <sheetId val="1"/>
    </sheetIdMap>
  </header>
  <header guid="{725DA13B-4C85-4983-BFA7-56516312E72C}" dateTime="2021-08-02T17:38:14" maxSheetId="2" userName="Силаева" r:id="rId204">
    <sheetIdMap count="1">
      <sheetId val="1"/>
    </sheetIdMap>
  </header>
  <header guid="{A5179A23-436E-4075-BCC7-3B9A6CEDE532}" dateTime="2021-08-02T17:38:24" maxSheetId="2" userName="АббакумоваОВ" r:id="rId205" minRId="587">
    <sheetIdMap count="1">
      <sheetId val="1"/>
    </sheetIdMap>
  </header>
  <header guid="{D5D4286F-B532-4D16-AE23-891815E810EB}" dateTime="2021-08-02T17:38:30" maxSheetId="2" userName="КамышеваСВ" r:id="rId206" minRId="588">
    <sheetIdMap count="1">
      <sheetId val="1"/>
    </sheetIdMap>
  </header>
  <header guid="{5ECEAE1E-06BB-4875-BC48-4182442978E9}" dateTime="2021-08-02T17:45:34" maxSheetId="2" userName="Силаева" r:id="rId207" minRId="592" maxRId="594">
    <sheetIdMap count="1">
      <sheetId val="1"/>
    </sheetIdMap>
  </header>
  <header guid="{90B56186-1FBA-461D-B373-C9330CD510A0}" dateTime="2021-08-02T17:50:56" maxSheetId="2" userName="Силаева" r:id="rId208">
    <sheetIdMap count="1">
      <sheetId val="1"/>
    </sheetIdMap>
  </header>
  <header guid="{B482BD99-E81B-49DC-95BD-CC674C399A65}" dateTime="2021-08-02T18:01:52" maxSheetId="2" userName="Силаева" r:id="rId209" minRId="601" maxRId="602">
    <sheetIdMap count="1">
      <sheetId val="1"/>
    </sheetIdMap>
  </header>
  <header guid="{3C5E2DE5-AA14-438D-B838-AAC576B4295E}" dateTime="2021-08-02T18:02:01" maxSheetId="2" userName="КамышеваСВ" r:id="rId210">
    <sheetIdMap count="1">
      <sheetId val="1"/>
    </sheetIdMap>
  </header>
  <header guid="{B18FDDD3-88BF-4C89-845E-B1E472C5CBAC}" dateTime="2021-08-02T19:07:42" maxSheetId="2" userName="ХламоваОИ" r:id="rId211">
    <sheetIdMap count="1">
      <sheetId val="1"/>
    </sheetIdMap>
  </header>
  <header guid="{F295C1A1-F234-492B-B726-431600611D3F}" dateTime="2021-08-03T11:32:02" maxSheetId="2" userName="Полина Тимофеева" r:id="rId212" minRId="609">
    <sheetIdMap count="1">
      <sheetId val="1"/>
    </sheetIdMap>
  </header>
  <header guid="{7A0E00B8-6F81-43BE-9913-317B2B76304B}" dateTime="2021-08-04T12:26:09" maxSheetId="2" userName="Полина Тимофеева" r:id="rId213" minRId="61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613" sId="1">
    <oc r="C3" t="inlineStr">
      <is>
        <t>от _______________ 2021  года № ____/__-2021</t>
      </is>
    </oc>
    <nc r="C3" t="inlineStr">
      <is>
        <t>от 4 августа 2021  года №94/11-2021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328" sId="1">
    <nc r="G29">
      <v>1160.3</v>
    </nc>
  </rcc>
</revisions>
</file>

<file path=xl/revisions/revisionLog12.xml><?xml version="1.0" encoding="utf-8"?>
<revisions xmlns="http://schemas.openxmlformats.org/spreadsheetml/2006/main" xmlns:r="http://schemas.openxmlformats.org/officeDocument/2006/relationships">
  <rfmt sheetId="1" sqref="G1:G1048576" start="0" length="2147483647">
    <dxf>
      <font>
        <color auto="1"/>
      </font>
    </dxf>
  </rfmt>
  <rcv guid="{3D5C2679-6A85-413E-A57F-545BA7EDB255}" action="delete"/>
  <rdn rId="0" localSheetId="1" customView="1" name="Z_3D5C2679_6A85_413E_A57F_545BA7EDB255_.wvu.PrintTitles" hidden="1" oldHidden="1">
    <formula>Бюджет_3!$9:$11</formula>
    <oldFormula>Бюджет_3!$9:$11</oldFormula>
  </rdn>
  <rdn rId="0" localSheetId="1" customView="1" name="Z_3D5C2679_6A85_413E_A57F_545BA7EDB255_.wvu.FilterData" hidden="1" oldHidden="1">
    <formula>Бюджет_3!$A$9:$E$36</formula>
    <oldFormula>Бюджет_3!$A$9:$E$36</oldFormula>
  </rdn>
  <rcv guid="{3D5C2679-6A85-413E-A57F-545BA7EDB255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c rId="581" sId="1">
    <oc r="C23">
      <f>3332572.1+18929+240.46851+678.63+2796.4+3112.3+7487.5+6.4+4367.8+2194.2+1300+32129+12257+53+7271+1370+599.809+1200+27337.1+47900+38827.5-97.1+71384.8+1944+209630.6</f>
    </oc>
    <nc r="C23">
      <f>3332572.1+18929+240.46851+678.63+2796.4+3112.3+7487.5+6.4+4367.8+2194.2+1300+32129+12257+53+7271+1370+599.809+1200+27337.1+47900+38827.5-97.1+71384.8+1944+209522.2</f>
    </nc>
  </rcc>
</revisions>
</file>

<file path=xl/revisions/revisionLog14.xml><?xml version="1.0" encoding="utf-8"?>
<revisions xmlns="http://schemas.openxmlformats.org/spreadsheetml/2006/main" xmlns:r="http://schemas.openxmlformats.org/officeDocument/2006/relationships">
  <rfmt sheetId="1" sqref="A18">
    <dxf>
      <alignment wrapText="1" readingOrder="0"/>
    </dxf>
  </rfmt>
  <rcc rId="553" sId="1">
    <oc r="A18" t="inlineStr">
      <is>
        <t>муниципальной программы «Строительство объектов культуры в Энгельсском муниципальном районе Саратовской области» на 2020 - 2024 годы</t>
      </is>
    </oc>
    <nc r="A18" t="inlineStr">
      <is>
        <t>Муниципальная программа «Строительство объектов культуры в Энгельсском муниципальном районе Саратовской области» на 2020 - 2024 годы</t>
      </is>
    </nc>
  </rcc>
  <rfmt sheetId="1" sqref="A18">
    <dxf>
      <alignment horizontal="center" readingOrder="0"/>
    </dxf>
  </rfmt>
  <rfmt sheetId="1" sqref="A18">
    <dxf>
      <alignment horizontal="general" readingOrder="0"/>
    </dxf>
  </rfmt>
  <rfmt sheetId="1" sqref="A18">
    <dxf>
      <alignment vertical="center" readingOrder="0"/>
    </dxf>
  </rfmt>
  <rfmt sheetId="1" sqref="A18">
    <dxf>
      <fill>
        <patternFill patternType="solid">
          <bgColor rgb="FFFFFF00"/>
        </patternFill>
      </fill>
    </dxf>
  </rfmt>
  <rcc rId="554" sId="1">
    <oc r="C27">
      <f>217146.7+38490.65+1042.23-36975.019+1928.4+2185+10593.5+3243.6+10192.1</f>
    </oc>
    <nc r="C27">
      <f>217146.7+38490.65+1042.23-36975.019+1928.4+2185+10593.5+3243.6+3323.8</f>
    </nc>
  </rcc>
  <rcc rId="555" sId="1">
    <oc r="F27">
      <v>3243.6</v>
    </oc>
    <nc r="F27">
      <v>3323.8</v>
    </nc>
  </rcc>
  <rcv guid="{3D5C2679-6A85-413E-A57F-545BA7EDB255}" action="delete"/>
  <rdn rId="0" localSheetId="1" customView="1" name="Z_3D5C2679_6A85_413E_A57F_545BA7EDB255_.wvu.PrintTitles" hidden="1" oldHidden="1">
    <formula>Бюджет_3!$9:$11</formula>
    <oldFormula>Бюджет_3!$9:$11</oldFormula>
  </rdn>
  <rdn rId="0" localSheetId="1" customView="1" name="Z_3D5C2679_6A85_413E_A57F_545BA7EDB255_.wvu.FilterData" hidden="1" oldHidden="1">
    <formula>Бюджет_3!$A$9:$E$36</formula>
    <oldFormula>Бюджет_3!$A$9:$E$36</oldFormula>
  </rdn>
  <rcv guid="{3D5C2679-6A85-413E-A57F-545BA7EDB255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c rId="432" sId="1">
    <oc r="F25">
      <v>10593.5</v>
    </oc>
    <nc r="F25"/>
  </rcc>
  <rcc rId="433" sId="1">
    <oc r="F27">
      <v>3440</v>
    </oc>
    <nc r="F27"/>
  </rcc>
  <rcc rId="434" sId="1">
    <oc r="F29">
      <v>-81.218869999999995</v>
    </oc>
    <nc r="F29"/>
  </rcc>
  <rcc rId="435" sId="1">
    <oc r="F31">
      <v>155.30000000000001</v>
    </oc>
    <nc r="F31"/>
  </rcc>
  <rfmt sheetId="1" sqref="F27">
    <dxf>
      <fill>
        <patternFill>
          <bgColor theme="0"/>
        </patternFill>
      </fill>
    </dxf>
  </rfmt>
</revisions>
</file>

<file path=xl/revisions/revisionLog16.xml><?xml version="1.0" encoding="utf-8"?>
<revisions xmlns="http://schemas.openxmlformats.org/spreadsheetml/2006/main" xmlns:r="http://schemas.openxmlformats.org/officeDocument/2006/relationships">
  <rcc rId="587" sId="1">
    <oc r="F26">
      <v>900</v>
    </oc>
    <nc r="F26">
      <v>1033</v>
    </nc>
  </rcc>
  <rfmt sheetId="1" sqref="F26">
    <dxf>
      <fill>
        <patternFill>
          <bgColor rgb="FFFFFF00"/>
        </patternFill>
      </fill>
    </dxf>
  </rfmt>
  <rfmt sheetId="1" sqref="F26">
    <dxf>
      <fill>
        <patternFill>
          <bgColor theme="0"/>
        </patternFill>
      </fill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>
  <rfmt sheetId="1" sqref="C29">
    <dxf>
      <fill>
        <patternFill patternType="solid">
          <bgColor rgb="FFFFFF00"/>
        </patternFill>
      </fill>
    </dxf>
  </rfmt>
  <rcc rId="371" sId="1">
    <oc r="C29">
      <f>48650+131.86479-1018.8+129.9-32.92709+1160.3+87.6</f>
    </oc>
    <nc r="C29">
      <f>48650+131.86479-1018.8+129.9-32.92709+1160.3+87.6-81.21887</f>
    </nc>
  </rcc>
  <rcc rId="372" sId="1">
    <nc r="F29">
      <v>-81.218869999999995</v>
    </nc>
  </rcc>
  <rcv guid="{04BB8670-41A7-4178-B235-B1F411C99B9B}" action="delete"/>
  <rdn rId="0" localSheetId="1" customView="1" name="Z_04BB8670_41A7_4178_B235_B1F411C99B9B_.wvu.PrintTitles" hidden="1" oldHidden="1">
    <formula>Бюджет_3!$9:$11</formula>
    <oldFormula>Бюджет_3!$9:$11</oldFormula>
  </rdn>
  <rdn rId="0" localSheetId="1" customView="1" name="Z_04BB8670_41A7_4178_B235_B1F411C99B9B_.wvu.Rows" hidden="1" oldHidden="1">
    <formula>Бюджет_3!$6:$6</formula>
    <oldFormula>Бюджет_3!$6:$6</oldFormula>
  </rdn>
  <rdn rId="0" localSheetId="1" customView="1" name="Z_04BB8670_41A7_4178_B235_B1F411C99B9B_.wvu.FilterData" hidden="1" oldHidden="1">
    <formula>Бюджет_3!$A$9:$E$34</formula>
    <oldFormula>Бюджет_3!$A$9:$E$34</oldFormula>
  </rdn>
  <rcv guid="{04BB8670-41A7-4178-B235-B1F411C99B9B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cc rId="389" sId="1">
    <oc r="C21">
      <f>3332572.1+18929+240.46851+678.63+2796.4+3112.3+7487.5+6.4+4367.8+2194.2+1300+32129+12257+53+7271+1370+599.809+1200+27183+47900</f>
    </oc>
    <nc r="C21">
      <f>3332572.1+18929+240.46851+678.63+2796.4+3112.3+7487.5+6.4+4367.8+2194.2+1300+32129+12257+53+7271+1370+599.809+1200+27181+47900</f>
    </nc>
  </rcc>
</revisions>
</file>

<file path=xl/revisions/revisionLog19.xml><?xml version="1.0" encoding="utf-8"?>
<revisions xmlns="http://schemas.openxmlformats.org/spreadsheetml/2006/main" xmlns:r="http://schemas.openxmlformats.org/officeDocument/2006/relationships">
  <rcc rId="453" sId="1">
    <oc r="C21">
      <f>3332572.1+18929+240.46851+678.63+2796.4+3112.3+7487.5+6.4+4367.8+2194.2+1300+32129+12257+53+7271+1370+599.809+1200+27337.1+47900</f>
    </oc>
    <nc r="C21">
      <f>3332572.1+18929+240.46851+678.63+2796.4+3112.3+7487.5+6.4+4367.8+2194.2+1300+32129+12257+53+7271+1370+599.809+1200+27337.1+47900+48399</f>
    </nc>
  </rcc>
  <rcv guid="{8C743D9A-5456-4490-A101-0113C7B0E90A}" action="delete"/>
  <rdn rId="0" localSheetId="1" customView="1" name="Z_8C743D9A_5456_4490_A101_0113C7B0E90A_.wvu.PrintArea" hidden="1" oldHidden="1">
    <formula>Бюджет_3!$A$1:$E$34</formula>
    <oldFormula>Бюджет_3!$A$1:$E$34</oldFormula>
  </rdn>
  <rdn rId="0" localSheetId="1" customView="1" name="Z_8C743D9A_5456_4490_A101_0113C7B0E90A_.wvu.PrintTitles" hidden="1" oldHidden="1">
    <formula>Бюджет_3!$9:$11</formula>
    <oldFormula>Бюджет_3!$9:$11</oldFormula>
  </rdn>
  <rdn rId="0" localSheetId="1" customView="1" name="Z_8C743D9A_5456_4490_A101_0113C7B0E90A_.wvu.FilterData" hidden="1" oldHidden="1">
    <formula>Бюджет_3!$A$9:$E$34</formula>
    <oldFormula>Бюджет_3!$A$9:$E$34</oldFormula>
  </rdn>
  <rcv guid="{8C743D9A-5456-4490-A101-0113C7B0E90A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v guid="{75B58CFE-3DA9-4848-8C71-384256F7E74A}" action="delete"/>
  <rdn rId="0" localSheetId="1" customView="1" name="Z_75B58CFE_3DA9_4848_8C71_384256F7E74A_.wvu.PrintArea" hidden="1" oldHidden="1">
    <formula>Бюджет_3!$A$1:$E$36</formula>
    <oldFormula>Бюджет_3!$A$1:$E$36</oldFormula>
  </rdn>
  <rdn rId="0" localSheetId="1" customView="1" name="Z_75B58CFE_3DA9_4848_8C71_384256F7E74A_.wvu.PrintTitles" hidden="1" oldHidden="1">
    <formula>Бюджет_3!$9:$11</formula>
    <oldFormula>Бюджет_3!$9:$11</oldFormula>
  </rdn>
  <rdn rId="0" localSheetId="1" customView="1" name="Z_75B58CFE_3DA9_4848_8C71_384256F7E74A_.wvu.FilterData" hidden="1" oldHidden="1">
    <formula>Бюджет_3!$A$9:$E$36</formula>
    <oldFormula>Бюджет_3!$A$9:$E$36</oldFormula>
  </rdn>
  <rcv guid="{75B58CFE-3DA9-4848-8C71-384256F7E74A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311" sId="1">
    <oc r="C21">
      <f>3332572.1+18929+240.46851+678.63+2796.4+3112.3+7487.5+6.4+4367.8+2194.2+1300+32129+12257+53+7271+1758+599.809</f>
    </oc>
    <nc r="C21">
      <f>3332572.1+18929+240.46851+678.63+2796.4+3112.3+7487.5+6.4+4367.8+2194.2+1300+32129+12257+53+7271+1370+599.809</f>
    </nc>
  </rcc>
</revisions>
</file>

<file path=xl/revisions/revisionLog112.xml><?xml version="1.0" encoding="utf-8"?>
<revisions xmlns="http://schemas.openxmlformats.org/spreadsheetml/2006/main" xmlns:r="http://schemas.openxmlformats.org/officeDocument/2006/relationships">
  <rrc rId="485" sId="1" ref="A17:XFD17" action="insertRow"/>
  <rcc rId="486" sId="1" odxf="1" dxf="1">
    <nc r="A17" t="inlineStr">
      <is>
        <t>Муниципальная программа "Переселение граждан Энгельсского муниципального района из аварийного жилищного фонда в 2021 - 2022 годах"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487" sId="1" odxf="1" dxf="1">
    <nc r="B17" t="inlineStr">
      <is>
        <t>1К 0 00 00000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488" sId="1" odxf="1" dxf="1" numFmtId="4">
    <nc r="C17">
      <v>114</v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489" sId="1" odxf="1" dxf="1" numFmtId="4">
    <nc r="D17">
      <v>0</v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490" sId="1" odxf="1" dxf="1" numFmtId="4">
    <nc r="E17">
      <v>0</v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v guid="{04BB8670-41A7-4178-B235-B1F411C99B9B}" action="delete"/>
  <rdn rId="0" localSheetId="1" customView="1" name="Z_04BB8670_41A7_4178_B235_B1F411C99B9B_.wvu.PrintTitles" hidden="1" oldHidden="1">
    <formula>Бюджет_3!$9:$11</formula>
    <oldFormula>Бюджет_3!$9:$11</oldFormula>
  </rdn>
  <rdn rId="0" localSheetId="1" customView="1" name="Z_04BB8670_41A7_4178_B235_B1F411C99B9B_.wvu.Rows" hidden="1" oldHidden="1">
    <formula>Бюджет_3!$6:$6</formula>
    <oldFormula>Бюджет_3!$6:$6</oldFormula>
  </rdn>
  <rdn rId="0" localSheetId="1" customView="1" name="Z_04BB8670_41A7_4178_B235_B1F411C99B9B_.wvu.FilterData" hidden="1" oldHidden="1">
    <formula>Бюджет_3!$A$9:$E$35</formula>
    <oldFormula>Бюджет_3!$A$9:$E$35</oldFormula>
  </rdn>
  <rcv guid="{04BB8670-41A7-4178-B235-B1F411C99B9B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fmt sheetId="1" sqref="A12:A36" start="0" length="0">
    <dxf>
      <border>
        <left style="hair">
          <color indexed="64"/>
        </left>
      </border>
    </dxf>
  </rfmt>
  <rcv guid="{B96966CF-423B-4301-830A-5099052339AD}" action="delete"/>
  <rdn rId="0" localSheetId="1" customView="1" name="Z_B96966CF_423B_4301_830A_5099052339AD_.wvu.PrintArea" hidden="1" oldHidden="1">
    <formula>Бюджет_3!$A$1:$E$36</formula>
    <oldFormula>Бюджет_3!$A$1:$E$36</oldFormula>
  </rdn>
  <rdn rId="0" localSheetId="1" customView="1" name="Z_B96966CF_423B_4301_830A_5099052339AD_.wvu.PrintTitles" hidden="1" oldHidden="1">
    <formula>Бюджет_3!$9:$11</formula>
    <oldFormula>Бюджет_3!$9:$11</oldFormula>
  </rdn>
  <rdn rId="0" localSheetId="1" customView="1" name="Z_B96966CF_423B_4301_830A_5099052339AD_.wvu.FilterData" hidden="1" oldHidden="1">
    <formula>Бюджет_3!$A$9:$E$36</formula>
    <oldFormula>Бюджет_3!$A$9:$E$36</oldFormula>
  </rdn>
  <rcv guid="{B96966CF-423B-4301-830A-5099052339AD}" action="add"/>
</revisions>
</file>

<file path=xl/revisions/revisionLog114.xml><?xml version="1.0" encoding="utf-8"?>
<revisions xmlns="http://schemas.openxmlformats.org/spreadsheetml/2006/main" xmlns:r="http://schemas.openxmlformats.org/officeDocument/2006/relationships">
  <rcv guid="{3D5C2679-6A85-413E-A57F-545BA7EDB255}" action="delete"/>
  <rdn rId="0" localSheetId="1" customView="1" name="Z_3D5C2679_6A85_413E_A57F_545BA7EDB255_.wvu.PrintTitles" hidden="1" oldHidden="1">
    <formula>Бюджет_3!$9:$11</formula>
    <oldFormula>Бюджет_3!$9:$11</oldFormula>
  </rdn>
  <rdn rId="0" localSheetId="1" customView="1" name="Z_3D5C2679_6A85_413E_A57F_545BA7EDB255_.wvu.FilterData" hidden="1" oldHidden="1">
    <formula>Бюджет_3!$A$9:$E$34</formula>
    <oldFormula>Бюджет_3!$A$9:$E$34</oldFormula>
  </rdn>
  <rcv guid="{3D5C2679-6A85-413E-A57F-545BA7EDB255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cc rId="507" sId="1" numFmtId="4">
    <oc r="C17">
      <v>114</v>
    </oc>
    <nc r="C17">
      <f>114+77341.53882</f>
    </nc>
  </rcc>
  <rfmt sheetId="1" sqref="C17">
    <dxf>
      <numFmt numFmtId="169" formatCode="#,##0.00000_ ;[Red]\-#,##0.00000\ "/>
    </dxf>
  </rfmt>
  <rcv guid="{04BB8670-41A7-4178-B235-B1F411C99B9B}" action="delete"/>
  <rdn rId="0" localSheetId="1" customView="1" name="Z_04BB8670_41A7_4178_B235_B1F411C99B9B_.wvu.PrintTitles" hidden="1" oldHidden="1">
    <formula>Бюджет_3!$9:$11</formula>
    <oldFormula>Бюджет_3!$9:$11</oldFormula>
  </rdn>
  <rdn rId="0" localSheetId="1" customView="1" name="Z_04BB8670_41A7_4178_B235_B1F411C99B9B_.wvu.Rows" hidden="1" oldHidden="1">
    <formula>Бюджет_3!$6:$6</formula>
    <oldFormula>Бюджет_3!$6:$6</oldFormula>
  </rdn>
  <rdn rId="0" localSheetId="1" customView="1" name="Z_04BB8670_41A7_4178_B235_B1F411C99B9B_.wvu.FilterData" hidden="1" oldHidden="1">
    <formula>Бюджет_3!$A$9:$E$35</formula>
    <oldFormula>Бюджет_3!$A$9:$E$35</oldFormula>
  </rdn>
  <rcv guid="{04BB8670-41A7-4178-B235-B1F411C99B9B}" action="add"/>
</revisions>
</file>

<file path=xl/revisions/revisionLog116.xml><?xml version="1.0" encoding="utf-8"?>
<revisions xmlns="http://schemas.openxmlformats.org/spreadsheetml/2006/main" xmlns:r="http://schemas.openxmlformats.org/officeDocument/2006/relationships">
  <rcc rId="466" sId="1">
    <oc r="C21">
      <f>3332572.1+18929+240.46851+678.63+2796.4+3112.3+7487.5+6.4+4367.8+2194.2+1300+32129+12257+53+7271+1370+599.809+1200+27337.1+47900+38797.5</f>
    </oc>
    <nc r="C21">
      <f>3332572.1+18929+240.46851+678.63+2796.4+3112.3+7487.5+6.4+4367.8+2194.2+1300+32129+12257+53+7271+1370+599.809+1200+27337.1+47900+38827.5</f>
    </nc>
  </rcc>
  <rcft rId="463" sheetId="1"/>
</revisions>
</file>

<file path=xl/revisions/revisionLog117.xml><?xml version="1.0" encoding="utf-8"?>
<revisions xmlns="http://schemas.openxmlformats.org/spreadsheetml/2006/main" xmlns:r="http://schemas.openxmlformats.org/officeDocument/2006/relationships">
  <rcc rId="482" sId="1">
    <nc r="G29">
      <v>60.6</v>
    </nc>
  </rcc>
</revisions>
</file>

<file path=xl/revisions/revisionLog118.xml><?xml version="1.0" encoding="utf-8"?>
<revisions xmlns="http://schemas.openxmlformats.org/spreadsheetml/2006/main" xmlns:r="http://schemas.openxmlformats.org/officeDocument/2006/relationships">
  <rcc rId="518" sId="1">
    <oc r="C24">
      <f>360924.7+102.1+81.5+116.4+5916.2+548.9+995.9+50-1083.5+9805.9</f>
    </oc>
    <nc r="C24">
      <f>360924.7+102.1+81.5+116.4+5916.2+548.9+995.9+50-103.5+277+9805.9</f>
    </nc>
  </rcc>
  <rcv guid="{B95BD46D-A783-40A2-9FF2-CB274C4BEB80}" action="delete"/>
  <rdn rId="0" localSheetId="1" customView="1" name="Z_B95BD46D_A783_40A2_9FF2_CB274C4BEB80_.wvu.PrintTitles" hidden="1" oldHidden="1">
    <formula>Бюджет_3!$9:$11</formula>
    <oldFormula>Бюджет_3!$9:$11</oldFormula>
  </rdn>
  <rdn rId="0" localSheetId="1" customView="1" name="Z_B95BD46D_A783_40A2_9FF2_CB274C4BEB80_.wvu.Rows" hidden="1" oldHidden="1">
    <formula>Бюджет_3!$6:$6</formula>
    <oldFormula>Бюджет_3!$6:$6</oldFormula>
  </rdn>
  <rdn rId="0" localSheetId="1" customView="1" name="Z_B95BD46D_A783_40A2_9FF2_CB274C4BEB80_.wvu.FilterData" hidden="1" oldHidden="1">
    <formula>Бюджет_3!$A$9:$E$35</formula>
    <oldFormula>Бюджет_3!$A$9:$E$35</oldFormula>
  </rdn>
  <rcv guid="{B95BD46D-A783-40A2-9FF2-CB274C4BEB80}" action="add"/>
</revisions>
</file>

<file path=xl/revisions/revisionLog119.xml><?xml version="1.0" encoding="utf-8"?>
<revisions xmlns="http://schemas.openxmlformats.org/spreadsheetml/2006/main" xmlns:r="http://schemas.openxmlformats.org/officeDocument/2006/relationships">
  <rcc rId="535" sId="1">
    <oc r="C22">
      <f>3332572.1+18929+240.46851+678.63+2796.4+3112.3+7487.5+6.4+4367.8+2194.2+1300+32129+12257+53+7271+1370+599.809+1200+27337.1+47900+38827.5-97.1+71384.8+1944+209630.6</f>
    </oc>
    <nc r="C22">
      <f>3332572.1+18929+240.46851+678.63+2796.4+3112.3+7487.5+6.4+4367.8+2194.2+1300+32129+12257+53+7271+1370+599.809+1200+27337.1+47900+38827.5-97.1+71384.8+1944+209630.6</f>
    </nc>
  </rcc>
  <rcv guid="{4DAE11CF-8824-4F58-8B9F-DB19E9E05B52}" action="delete"/>
  <rdn rId="0" localSheetId="1" customView="1" name="Z_4DAE11CF_8824_4F58_8B9F_DB19E9E05B52_.wvu.PrintTitles" hidden="1" oldHidden="1">
    <formula>Бюджет_3!$9:$11</formula>
    <oldFormula>Бюджет_3!$9:$11</oldFormula>
  </rdn>
  <rdn rId="0" localSheetId="1" customView="1" name="Z_4DAE11CF_8824_4F58_8B9F_DB19E9E05B52_.wvu.FilterData" hidden="1" oldHidden="1">
    <formula>Бюджет_3!$A$9:$E$35</formula>
    <oldFormula>Бюджет_3!$A$9:$E$35</oldFormula>
  </rdn>
  <rcv guid="{4DAE11CF-8824-4F58-8B9F-DB19E9E05B52}" action="add"/>
</revisions>
</file>

<file path=xl/revisions/revisionLog120.xml><?xml version="1.0" encoding="utf-8"?>
<revisions xmlns="http://schemas.openxmlformats.org/spreadsheetml/2006/main" xmlns:r="http://schemas.openxmlformats.org/officeDocument/2006/relationships">
  <rfmt sheetId="1" sqref="F1:F1048576" start="0" length="2147483647">
    <dxf>
      <font>
        <color auto="1"/>
      </font>
    </dxf>
  </rfmt>
  <rcv guid="{3D5C2679-6A85-413E-A57F-545BA7EDB255}" action="delete"/>
  <rdn rId="0" localSheetId="1" customView="1" name="Z_3D5C2679_6A85_413E_A57F_545BA7EDB255_.wvu.PrintTitles" hidden="1" oldHidden="1">
    <formula>Бюджет_3!$9:$11</formula>
    <oldFormula>Бюджет_3!$9:$11</oldFormula>
  </rdn>
  <rdn rId="0" localSheetId="1" customView="1" name="Z_3D5C2679_6A85_413E_A57F_545BA7EDB255_.wvu.FilterData" hidden="1" oldHidden="1">
    <formula>Бюджет_3!$A$9:$E$36</formula>
    <oldFormula>Бюджет_3!$A$9:$E$36</oldFormula>
  </rdn>
  <rcv guid="{3D5C2679-6A85-413E-A57F-545BA7EDB255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c rId="558" sId="1">
    <oc r="C26">
      <f>800</f>
    </oc>
    <nc r="C26">
      <f>800+1033</f>
    </nc>
  </rcc>
  <rfmt sheetId="1" sqref="A27">
    <dxf>
      <fill>
        <patternFill patternType="solid">
          <bgColor rgb="FFFFFF00"/>
        </patternFill>
      </fill>
    </dxf>
  </rfmt>
  <rcc rId="559" sId="1">
    <nc r="F26">
      <v>1033</v>
    </nc>
  </rcc>
  <rfmt sheetId="1" sqref="A26">
    <dxf>
      <fill>
        <patternFill patternType="solid">
          <bgColor rgb="FFFFFF00"/>
        </patternFill>
      </fill>
    </dxf>
  </rfmt>
  <rfmt sheetId="1" sqref="C26">
    <dxf>
      <fill>
        <patternFill patternType="solid">
          <bgColor rgb="FF92D050"/>
        </patternFill>
      </fill>
    </dxf>
  </rfmt>
  <rcc rId="560" sId="1">
    <oc r="C21">
      <f>116550.2+888.15+136364.4+2854.5+4227.1+2843.7+467.4+3101.3</f>
    </oc>
    <nc r="C21">
      <f>116550.2+888.15+136364.4+2854.5+4227.1+2843.7+467.4+3101.3+296</f>
    </nc>
  </rcc>
  <rcc rId="561" sId="1">
    <nc r="G21">
      <v>296</v>
    </nc>
  </rcc>
  <rcv guid="{3D5C2679-6A85-413E-A57F-545BA7EDB255}" action="delete"/>
  <rdn rId="0" localSheetId="1" customView="1" name="Z_3D5C2679_6A85_413E_A57F_545BA7EDB255_.wvu.PrintTitles" hidden="1" oldHidden="1">
    <formula>Бюджет_3!$9:$11</formula>
    <oldFormula>Бюджет_3!$9:$11</oldFormula>
  </rdn>
  <rdn rId="0" localSheetId="1" customView="1" name="Z_3D5C2679_6A85_413E_A57F_545BA7EDB255_.wvu.FilterData" hidden="1" oldHidden="1">
    <formula>Бюджет_3!$A$9:$E$36</formula>
    <oldFormula>Бюджет_3!$A$9:$E$36</oldFormula>
  </rdn>
  <rcv guid="{3D5C2679-6A85-413E-A57F-545BA7EDB255}" action="add"/>
</revisions>
</file>

<file path=xl/revisions/revisionLog122.xml><?xml version="1.0" encoding="utf-8"?>
<revisions xmlns="http://schemas.openxmlformats.org/spreadsheetml/2006/main" xmlns:r="http://schemas.openxmlformats.org/officeDocument/2006/relationships">
  <rcc rId="483" sId="1">
    <oc r="C18">
      <f>7270.5+95</f>
    </oc>
    <nc r="C18">
      <f>7270.5+95+10.2</f>
    </nc>
  </rcc>
  <rcc rId="484" sId="1">
    <oc r="C19">
      <f>116550.2+888.15+136364.4+2854.5+4227.1+2843.7+467.4</f>
    </oc>
    <nc r="C19">
      <f>116550.2+888.15+136364.4+2854.5+4227.1+2843.7+467.4+3101.3</f>
    </nc>
  </rcc>
</revisions>
</file>

<file path=xl/revisions/revisionLog123.xml><?xml version="1.0" encoding="utf-8"?>
<revisions xmlns="http://schemas.openxmlformats.org/spreadsheetml/2006/main" xmlns:r="http://schemas.openxmlformats.org/officeDocument/2006/relationships">
  <rcc rId="511" sId="1">
    <oc r="C24">
      <f>360924.7+102.1+81.5+116.4+5916.2+548.9+995.9+50-1083.5</f>
    </oc>
    <nc r="C24">
      <f>360924.7+102.1+81.5+116.4+5916.2+548.9+995.9+50-1083.5+9805.9</f>
    </nc>
  </rcc>
  <rcv guid="{B95BD46D-A783-40A2-9FF2-CB274C4BEB80}" action="delete"/>
  <rdn rId="0" localSheetId="1" customView="1" name="Z_B95BD46D_A783_40A2_9FF2_CB274C4BEB80_.wvu.PrintTitles" hidden="1" oldHidden="1">
    <formula>Бюджет_3!$9:$11</formula>
    <oldFormula>Бюджет_3!$9:$11</oldFormula>
  </rdn>
  <rdn rId="0" localSheetId="1" customView="1" name="Z_B95BD46D_A783_40A2_9FF2_CB274C4BEB80_.wvu.Rows" hidden="1" oldHidden="1">
    <formula>Бюджет_3!$6:$6</formula>
    <oldFormula>Бюджет_3!$6:$6</oldFormula>
  </rdn>
  <rdn rId="0" localSheetId="1" customView="1" name="Z_B95BD46D_A783_40A2_9FF2_CB274C4BEB80_.wvu.FilterData" hidden="1" oldHidden="1">
    <formula>Бюджет_3!$A$9:$E$35</formula>
    <oldFormula>Бюджет_3!$A$9:$E$35</oldFormula>
  </rdn>
  <rcv guid="{B95BD46D-A783-40A2-9FF2-CB274C4BEB80}" action="add"/>
</revisions>
</file>

<file path=xl/revisions/revisionLog124.xml><?xml version="1.0" encoding="utf-8"?>
<revisions xmlns="http://schemas.openxmlformats.org/spreadsheetml/2006/main" xmlns:r="http://schemas.openxmlformats.org/officeDocument/2006/relationships">
  <rcv guid="{B95BD46D-A783-40A2-9FF2-CB274C4BEB80}" action="delete"/>
  <rdn rId="0" localSheetId="1" customView="1" name="Z_B95BD46D_A783_40A2_9FF2_CB274C4BEB80_.wvu.PrintTitles" hidden="1" oldHidden="1">
    <formula>Бюджет_3!$9:$11</formula>
    <oldFormula>Бюджет_3!$9:$11</oldFormula>
  </rdn>
  <rdn rId="0" localSheetId="1" customView="1" name="Z_B95BD46D_A783_40A2_9FF2_CB274C4BEB80_.wvu.Rows" hidden="1" oldHidden="1">
    <formula>Бюджет_3!$6:$6</formula>
    <oldFormula>Бюджет_3!$6:$6</oldFormula>
  </rdn>
  <rdn rId="0" localSheetId="1" customView="1" name="Z_B95BD46D_A783_40A2_9FF2_CB274C4BEB80_.wvu.FilterData" hidden="1" oldHidden="1">
    <formula>Бюджет_3!$A$9:$E$35</formula>
    <oldFormula>Бюджет_3!$A$9:$E$35</oldFormula>
  </rdn>
  <rcv guid="{B95BD46D-A783-40A2-9FF2-CB274C4BEB80}" action="add"/>
</revisions>
</file>

<file path=xl/revisions/revisionLog125.xml><?xml version="1.0" encoding="utf-8"?>
<revisions xmlns="http://schemas.openxmlformats.org/spreadsheetml/2006/main" xmlns:r="http://schemas.openxmlformats.org/officeDocument/2006/relationships">
  <rcc rId="538" sId="1">
    <oc r="D1" t="inlineStr">
      <is>
        <t>Приложение 2</t>
      </is>
    </oc>
    <nc r="D1" t="inlineStr">
      <is>
        <t>Приложение 1</t>
      </is>
    </nc>
  </rcc>
</revisions>
</file>

<file path=xl/revisions/revisionLog126.xml><?xml version="1.0" encoding="utf-8"?>
<revisions xmlns="http://schemas.openxmlformats.org/spreadsheetml/2006/main" xmlns:r="http://schemas.openxmlformats.org/officeDocument/2006/relationships">
  <rcv guid="{3D5C2679-6A85-413E-A57F-545BA7EDB255}" action="delete"/>
  <rdn rId="0" localSheetId="1" customView="1" name="Z_3D5C2679_6A85_413E_A57F_545BA7EDB255_.wvu.PrintTitles" hidden="1" oldHidden="1">
    <formula>Бюджет_3!$9:$11</formula>
    <oldFormula>Бюджет_3!$9:$11</oldFormula>
  </rdn>
  <rdn rId="0" localSheetId="1" customView="1" name="Z_3D5C2679_6A85_413E_A57F_545BA7EDB255_.wvu.FilterData" hidden="1" oldHidden="1">
    <formula>Бюджет_3!$A$9:$E$36</formula>
    <oldFormula>Бюджет_3!$A$9:$E$36</oldFormula>
  </rdn>
  <rcv guid="{3D5C2679-6A85-413E-A57F-545BA7EDB255}" action="add"/>
</revisions>
</file>

<file path=xl/revisions/revisionLog127.xml><?xml version="1.0" encoding="utf-8"?>
<revisions xmlns="http://schemas.openxmlformats.org/spreadsheetml/2006/main" xmlns:r="http://schemas.openxmlformats.org/officeDocument/2006/relationships">
  <rfmt sheetId="1" sqref="B1:E6" start="0" length="2147483647">
    <dxf>
      <font>
        <name val="Times New Roman"/>
        <scheme val="none"/>
      </font>
    </dxf>
  </rfmt>
  <rfmt sheetId="1" sqref="B1:E6" start="0" length="2147483647">
    <dxf>
      <font>
        <sz val="12"/>
      </font>
    </dxf>
  </rfmt>
  <rcc rId="609" sId="1">
    <oc r="C3" t="inlineStr">
      <is>
        <t>от                 2021  года № _____/____-____</t>
      </is>
    </oc>
    <nc r="C3" t="inlineStr">
      <is>
        <t>от _______________ 2021  года № ____/__-2021</t>
      </is>
    </nc>
  </rcc>
  <rfmt sheetId="1" sqref="A7:E7" start="0" length="2147483647">
    <dxf>
      <font>
        <name val="Times New Roman"/>
        <scheme val="none"/>
      </font>
    </dxf>
  </rfmt>
  <rfmt sheetId="1" sqref="A7:E7" start="0" length="2147483647">
    <dxf>
      <font>
        <sz val="12"/>
      </font>
    </dxf>
  </rfmt>
  <rdn rId="0" localSheetId="1" customView="1" name="Z_E16184E7_3ACC_42E3_AAE1_4F9E394C1994_.wvu.PrintArea" hidden="1" oldHidden="1">
    <formula>Бюджет_3!$A$1:$E$36</formula>
  </rdn>
  <rdn rId="0" localSheetId="1" customView="1" name="Z_E16184E7_3ACC_42E3_AAE1_4F9E394C1994_.wvu.PrintTitles" hidden="1" oldHidden="1">
    <formula>Бюджет_3!$9:$11</formula>
  </rdn>
  <rdn rId="0" localSheetId="1" customView="1" name="Z_E16184E7_3ACC_42E3_AAE1_4F9E394C1994_.wvu.FilterData" hidden="1" oldHidden="1">
    <formula>Бюджет_3!$A$9:$E$36</formula>
  </rdn>
  <rcv guid="{E16184E7-3ACC-42E3-AAE1-4F9E394C1994}" action="add"/>
</revisions>
</file>

<file path=xl/revisions/revisionLog128.xml><?xml version="1.0" encoding="utf-8"?>
<revisions xmlns="http://schemas.openxmlformats.org/spreadsheetml/2006/main" xmlns:r="http://schemas.openxmlformats.org/officeDocument/2006/relationships">
  <rcv guid="{04BB8670-41A7-4178-B235-B1F411C99B9B}" action="delete"/>
  <rdn rId="0" localSheetId="1" customView="1" name="Z_04BB8670_41A7_4178_B235_B1F411C99B9B_.wvu.PrintTitles" hidden="1" oldHidden="1">
    <formula>Бюджет_3!$9:$11</formula>
    <oldFormula>Бюджет_3!$9:$11</oldFormula>
  </rdn>
  <rdn rId="0" localSheetId="1" customView="1" name="Z_04BB8670_41A7_4178_B235_B1F411C99B9B_.wvu.Rows" hidden="1" oldHidden="1">
    <formula>Бюджет_3!$6:$6</formula>
    <oldFormula>Бюджет_3!$6:$6</oldFormula>
  </rdn>
  <rdn rId="0" localSheetId="1" customView="1" name="Z_04BB8670_41A7_4178_B235_B1F411C99B9B_.wvu.FilterData" hidden="1" oldHidden="1">
    <formula>Бюджет_3!$A$9:$E$36</formula>
    <oldFormula>Бюджет_3!$A$9:$E$36</oldFormula>
  </rdn>
  <rcv guid="{04BB8670-41A7-4178-B235-B1F411C99B9B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fmt sheetId="1" sqref="F26">
    <dxf>
      <fill>
        <patternFill patternType="solid">
          <bgColor rgb="FFFF0000"/>
        </patternFill>
      </fill>
    </dxf>
  </rfmt>
  <rcc rId="577" sId="1">
    <nc r="F26">
      <v>900</v>
    </nc>
  </rcc>
  <rcft rId="559" sheetId="1"/>
  <rcv guid="{75B58CFE-3DA9-4848-8C71-384256F7E74A}" action="delete"/>
  <rdn rId="0" localSheetId="1" customView="1" name="Z_75B58CFE_3DA9_4848_8C71_384256F7E74A_.wvu.PrintArea" hidden="1" oldHidden="1">
    <formula>Бюджет_3!$A$1:$F$36</formula>
    <oldFormula>Бюджет_3!$A$1:$F$36</oldFormula>
  </rdn>
  <rdn rId="0" localSheetId="1" customView="1" name="Z_75B58CFE_3DA9_4848_8C71_384256F7E74A_.wvu.PrintTitles" hidden="1" oldHidden="1">
    <formula>Бюджет_3!$9:$11</formula>
    <oldFormula>Бюджет_3!$9:$11</oldFormula>
  </rdn>
  <rdn rId="0" localSheetId="1" customView="1" name="Z_75B58CFE_3DA9_4848_8C71_384256F7E74A_.wvu.FilterData" hidden="1" oldHidden="1">
    <formula>Бюджет_3!$A$9:$E$36</formula>
    <oldFormula>Бюджет_3!$A$9:$E$36</oldFormula>
  </rdn>
  <rcv guid="{75B58CFE-3DA9-4848-8C71-384256F7E74A}" action="add"/>
</revisions>
</file>

<file path=xl/revisions/revisionLog132.xml><?xml version="1.0" encoding="utf-8"?>
<revisions xmlns="http://schemas.openxmlformats.org/spreadsheetml/2006/main" xmlns:r="http://schemas.openxmlformats.org/officeDocument/2006/relationships">
  <rfmt sheetId="1" sqref="C31">
    <dxf>
      <fill>
        <patternFill patternType="solid">
          <bgColor rgb="FFFFFF00"/>
        </patternFill>
      </fill>
    </dxf>
  </rfmt>
  <rcv guid="{04BB8670-41A7-4178-B235-B1F411C99B9B}" action="delete"/>
  <rdn rId="0" localSheetId="1" customView="1" name="Z_04BB8670_41A7_4178_B235_B1F411C99B9B_.wvu.PrintTitles" hidden="1" oldHidden="1">
    <formula>Бюджет_3!$9:$11</formula>
    <oldFormula>Бюджет_3!$9:$11</oldFormula>
  </rdn>
  <rdn rId="0" localSheetId="1" customView="1" name="Z_04BB8670_41A7_4178_B235_B1F411C99B9B_.wvu.Rows" hidden="1" oldHidden="1">
    <formula>Бюджет_3!$6:$6</formula>
    <oldFormula>Бюджет_3!$6:$6</oldFormula>
  </rdn>
  <rdn rId="0" localSheetId="1" customView="1" name="Z_04BB8670_41A7_4178_B235_B1F411C99B9B_.wvu.FilterData" hidden="1" oldHidden="1">
    <formula>Бюджет_3!$A$9:$E$34</formula>
    <oldFormula>Бюджет_3!$A$9:$E$34</oldFormula>
  </rdn>
  <rcv guid="{04BB8670-41A7-4178-B235-B1F411C99B9B}" action="add"/>
</revisions>
</file>

<file path=xl/revisions/revisionLog133.xml><?xml version="1.0" encoding="utf-8"?>
<revisions xmlns="http://schemas.openxmlformats.org/spreadsheetml/2006/main" xmlns:r="http://schemas.openxmlformats.org/officeDocument/2006/relationships">
  <rcv guid="{E5FFC798-1558-418A-A2A2-084EAC12151E}" action="delete"/>
  <rdn rId="0" localSheetId="1" customView="1" name="Z_E5FFC798_1558_418A_A2A2_084EAC12151E_.wvu.PrintArea" hidden="1" oldHidden="1">
    <formula>Бюджет_3!$A$1:$E$34</formula>
    <oldFormula>Бюджет_3!$A$1:$E$34</oldFormula>
  </rdn>
  <rdn rId="0" localSheetId="1" customView="1" name="Z_E5FFC798_1558_418A_A2A2_084EAC12151E_.wvu.PrintTitles" hidden="1" oldHidden="1">
    <formula>Бюджет_3!$9:$11</formula>
    <oldFormula>Бюджет_3!$9:$11</oldFormula>
  </rdn>
  <rdn rId="0" localSheetId="1" customView="1" name="Z_E5FFC798_1558_418A_A2A2_084EAC12151E_.wvu.FilterData" hidden="1" oldHidden="1">
    <formula>Бюджет_3!$A$9:$E$34</formula>
    <oldFormula>Бюджет_3!$A$9:$E$34</oldFormula>
  </rdn>
  <rcv guid="{E5FFC798-1558-418A-A2A2-084EAC12151E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cv guid="{B95BD46D-A783-40A2-9FF2-CB274C4BEB80}" action="delete"/>
  <rdn rId="0" localSheetId="1" customView="1" name="Z_B95BD46D_A783_40A2_9FF2_CB274C4BEB80_.wvu.PrintTitles" hidden="1" oldHidden="1">
    <formula>Бюджет_3!$9:$11</formula>
    <oldFormula>Бюджет_3!$9:$11</oldFormula>
  </rdn>
  <rdn rId="0" localSheetId="1" customView="1" name="Z_B95BD46D_A783_40A2_9FF2_CB274C4BEB80_.wvu.Rows" hidden="1" oldHidden="1">
    <formula>Бюджет_3!$6:$6</formula>
    <oldFormula>Бюджет_3!$6:$6</oldFormula>
  </rdn>
  <rdn rId="0" localSheetId="1" customView="1" name="Z_B95BD46D_A783_40A2_9FF2_CB274C4BEB80_.wvu.FilterData" hidden="1" oldHidden="1">
    <formula>Бюджет_3!$A$9:$E$34</formula>
    <oldFormula>Бюджет_3!$A$9:$E$34</oldFormula>
  </rdn>
  <rcv guid="{B95BD46D-A783-40A2-9FF2-CB274C4BEB80}" action="add"/>
</revisions>
</file>

<file path=xl/revisions/revisionLog142.xml><?xml version="1.0" encoding="utf-8"?>
<revisions xmlns="http://schemas.openxmlformats.org/spreadsheetml/2006/main" xmlns:r="http://schemas.openxmlformats.org/officeDocument/2006/relationships">
  <rcc rId="546" sId="1">
    <nc r="G18">
      <v>609.4</v>
    </nc>
  </rcc>
  <rfmt sheetId="1" s="1" sqref="A18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wrapText="0" readingOrder="0"/>
      <border outline="0">
        <left/>
        <right/>
        <top/>
        <bottom/>
      </border>
    </dxf>
  </rfmt>
  <rcc rId="547" sId="1" xfDxf="1" dxf="1">
    <nc r="A18" t="inlineStr">
      <is>
        <t>муниципальной программы «Строительство объектов культуры в Энгельсском муниципальном районе Саратовской области» на 2020 - 2024 годы</t>
      </is>
    </nc>
    <ndxf>
      <font>
        <sz val="13.5"/>
        <name val="Times New Roman"/>
        <scheme val="none"/>
      </font>
    </ndxf>
  </rcc>
  <rfmt sheetId="1" sqref="A18" start="0" length="2147483647">
    <dxf>
      <font>
        <sz val="10"/>
      </font>
    </dxf>
  </rfmt>
  <rcv guid="{3D5C2679-6A85-413E-A57F-545BA7EDB255}" action="delete"/>
  <rdn rId="0" localSheetId="1" customView="1" name="Z_3D5C2679_6A85_413E_A57F_545BA7EDB255_.wvu.PrintTitles" hidden="1" oldHidden="1">
    <formula>Бюджет_3!$9:$11</formula>
    <oldFormula>Бюджет_3!$9:$11</oldFormula>
  </rdn>
  <rdn rId="0" localSheetId="1" customView="1" name="Z_3D5C2679_6A85_413E_A57F_545BA7EDB255_.wvu.FilterData" hidden="1" oldHidden="1">
    <formula>Бюджет_3!$A$9:$E$36</formula>
    <oldFormula>Бюджет_3!$A$9:$E$36</oldFormula>
  </rdn>
  <rcv guid="{3D5C2679-6A85-413E-A57F-545BA7EDB255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fmt sheetId="1" sqref="C34">
    <dxf>
      <numFmt numFmtId="174" formatCode="#,##0.000000;[Red]\-#,##0.000000;0.000000"/>
    </dxf>
  </rfmt>
  <rfmt sheetId="1" sqref="C34">
    <dxf>
      <numFmt numFmtId="175" formatCode="#,##0.0000000;[Red]\-#,##0.0000000;0.0000000"/>
    </dxf>
  </rfmt>
  <rfmt sheetId="1" sqref="C34">
    <dxf>
      <numFmt numFmtId="174" formatCode="#,##0.000000;[Red]\-#,##0.000000;0.000000"/>
    </dxf>
  </rfmt>
  <rfmt sheetId="1" sqref="C34">
    <dxf>
      <numFmt numFmtId="169" formatCode="#,##0.00000;[Red]\-#,##0.00000;0.00000"/>
    </dxf>
  </rfmt>
  <rfmt sheetId="1" sqref="C34">
    <dxf>
      <numFmt numFmtId="171" formatCode="#,##0.0000;[Red]\-#,##0.0000;0.0000"/>
    </dxf>
  </rfmt>
  <rfmt sheetId="1" sqref="C34">
    <dxf>
      <numFmt numFmtId="172" formatCode="#,##0.000;[Red]\-#,##0.000;0.000"/>
    </dxf>
  </rfmt>
  <rfmt sheetId="1" sqref="C34">
    <dxf>
      <numFmt numFmtId="168" formatCode="#,##0.00;[Red]\-#,##0.00;0.00"/>
    </dxf>
  </rfmt>
  <rfmt sheetId="1" sqref="C34">
    <dxf>
      <numFmt numFmtId="166" formatCode="#,##0.0;[Red]\-#,##0.0;0.0"/>
    </dxf>
  </rfmt>
  <rfmt sheetId="1" sqref="C14">
    <dxf>
      <numFmt numFmtId="172" formatCode="#,##0.000;[Red]\-#,##0.000;0.000"/>
    </dxf>
  </rfmt>
  <rfmt sheetId="1" sqref="C14">
    <dxf>
      <numFmt numFmtId="168" formatCode="#,##0.00;[Red]\-#,##0.00;0.00"/>
    </dxf>
  </rfmt>
  <rfmt sheetId="1" sqref="C14">
    <dxf>
      <numFmt numFmtId="166" formatCode="#,##0.0;[Red]\-#,##0.0;0.0"/>
    </dxf>
  </rfmt>
  <rcv guid="{E5FFC798-1558-418A-A2A2-084EAC12151E}" action="delete"/>
  <rdn rId="0" localSheetId="1" customView="1" name="Z_E5FFC798_1558_418A_A2A2_084EAC12151E_.wvu.PrintArea" hidden="1" oldHidden="1">
    <formula>Бюджет_3!$A$1:$E$34</formula>
    <oldFormula>Бюджет_3!$A$1:$E$34</oldFormula>
  </rdn>
  <rdn rId="0" localSheetId="1" customView="1" name="Z_E5FFC798_1558_418A_A2A2_084EAC12151E_.wvu.PrintTitles" hidden="1" oldHidden="1">
    <formula>Бюджет_3!$9:$11</formula>
    <oldFormula>Бюджет_3!$9:$11</oldFormula>
  </rdn>
  <rdn rId="0" localSheetId="1" customView="1" name="Z_E5FFC798_1558_418A_A2A2_084EAC12151E_.wvu.FilterData" hidden="1" oldHidden="1">
    <formula>Бюджет_3!$A$9:$E$34</formula>
    <oldFormula>Бюджет_3!$A$9:$E$34</oldFormula>
  </rdn>
  <rcv guid="{E5FFC798-1558-418A-A2A2-084EAC12151E}" action="add"/>
</revisions>
</file>

<file path=xl/revisions/revisionLog152.xml><?xml version="1.0" encoding="utf-8"?>
<revisions xmlns="http://schemas.openxmlformats.org/spreadsheetml/2006/main" xmlns:r="http://schemas.openxmlformats.org/officeDocument/2006/relationships">
  <rfmt sheetId="1" sqref="B27:C31">
    <dxf>
      <fill>
        <patternFill patternType="none">
          <bgColor auto="1"/>
        </patternFill>
      </fill>
    </dxf>
  </rfmt>
</revisions>
</file>

<file path=xl/revisions/revisionLog161.xml><?xml version="1.0" encoding="utf-8"?>
<revisions xmlns="http://schemas.openxmlformats.org/spreadsheetml/2006/main" xmlns:r="http://schemas.openxmlformats.org/officeDocument/2006/relationships">
  <rcc rId="583" sId="1">
    <oc r="C26">
      <f>800+1033</f>
    </oc>
    <nc r="C26">
      <f>900+1033</f>
    </nc>
  </rcc>
</revisions>
</file>

<file path=xl/revisions/revisionLog171.xml><?xml version="1.0" encoding="utf-8"?>
<revisions xmlns="http://schemas.openxmlformats.org/spreadsheetml/2006/main" xmlns:r="http://schemas.openxmlformats.org/officeDocument/2006/relationships">
  <rcc rId="324" sId="1">
    <nc r="F12">
      <v>1587.8</v>
    </nc>
  </rcc>
  <rfmt sheetId="1" sqref="F34" start="0" length="0">
    <dxf>
      <font>
        <b/>
        <sz val="10"/>
        <color auto="1"/>
        <name val="Times New Roman"/>
        <scheme val="none"/>
      </font>
      <numFmt numFmtId="166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</rfmt>
  <rcv guid="{D87CACFC-BF8F-4C49-96AD-6FA3062C3FA4}" action="delete"/>
  <rdn rId="0" localSheetId="1" customView="1" name="Z_D87CACFC_BF8F_4C49_96AD_6FA3062C3FA4_.wvu.PrintArea" hidden="1" oldHidden="1">
    <formula>Бюджет_3!$A$1:$E$34</formula>
    <oldFormula>Бюджет_3!$A$1:$E$34</oldFormula>
  </rdn>
  <rdn rId="0" localSheetId="1" customView="1" name="Z_D87CACFC_BF8F_4C49_96AD_6FA3062C3FA4_.wvu.PrintTitles" hidden="1" oldHidden="1">
    <formula>Бюджет_3!$9:$11</formula>
    <oldFormula>Бюджет_3!$9:$11</oldFormula>
  </rdn>
  <rdn rId="0" localSheetId="1" customView="1" name="Z_D87CACFC_BF8F_4C49_96AD_6FA3062C3FA4_.wvu.FilterData" hidden="1" oldHidden="1">
    <formula>Бюджет_3!$A$9:$E$34</formula>
    <oldFormula>Бюджет_3!$A$9:$E$34</oldFormula>
  </rdn>
  <rcv guid="{D87CACFC-BF8F-4C49-96AD-6FA3062C3FA4}" action="add"/>
</revisions>
</file>

<file path=xl/revisions/revisionLog181.xml><?xml version="1.0" encoding="utf-8"?>
<revisions xmlns="http://schemas.openxmlformats.org/spreadsheetml/2006/main" xmlns:r="http://schemas.openxmlformats.org/officeDocument/2006/relationships">
  <rcv guid="{D87CACFC-BF8F-4C49-96AD-6FA3062C3FA4}" action="delete"/>
  <rdn rId="0" localSheetId="1" customView="1" name="Z_D87CACFC_BF8F_4C49_96AD_6FA3062C3FA4_.wvu.PrintArea" hidden="1" oldHidden="1">
    <formula>Бюджет_3!$A$1:$E$34</formula>
    <oldFormula>Бюджет_3!$A$1:$E$34</oldFormula>
  </rdn>
  <rdn rId="0" localSheetId="1" customView="1" name="Z_D87CACFC_BF8F_4C49_96AD_6FA3062C3FA4_.wvu.PrintTitles" hidden="1" oldHidden="1">
    <formula>Бюджет_3!$9:$11</formula>
    <oldFormula>Бюджет_3!$9:$11</oldFormula>
  </rdn>
  <rdn rId="0" localSheetId="1" customView="1" name="Z_D87CACFC_BF8F_4C49_96AD_6FA3062C3FA4_.wvu.FilterData" hidden="1" oldHidden="1">
    <formula>Бюджет_3!$A$9:$E$34</formula>
    <oldFormula>Бюджет_3!$A$9:$E$34</oldFormula>
  </rdn>
  <rcv guid="{D87CACFC-BF8F-4C49-96AD-6FA3062C3FA4}" action="add"/>
</revisions>
</file>

<file path=xl/revisions/revisionLog191.xml><?xml version="1.0" encoding="utf-8"?>
<revisions xmlns="http://schemas.openxmlformats.org/spreadsheetml/2006/main" xmlns:r="http://schemas.openxmlformats.org/officeDocument/2006/relationships">
  <rcc rId="319" sId="1">
    <oc r="C22">
      <f>21830.9+1000</f>
    </oc>
    <nc r="C22">
      <f>21830.9+1314</f>
    </nc>
  </rcc>
  <rcc rId="320" sId="1">
    <oc r="F22">
      <v>1000</v>
    </oc>
    <nc r="F22">
      <v>1314</v>
    </nc>
  </rcc>
  <rdn rId="0" localSheetId="1" customView="1" name="Z_04BB8670_41A7_4178_B235_B1F411C99B9B_.wvu.PrintTitles" hidden="1" oldHidden="1">
    <formula>Бюджет_3!$9:$11</formula>
  </rdn>
  <rdn rId="0" localSheetId="1" customView="1" name="Z_04BB8670_41A7_4178_B235_B1F411C99B9B_.wvu.Rows" hidden="1" oldHidden="1">
    <formula>Бюджет_3!$6:$6</formula>
  </rdn>
  <rdn rId="0" localSheetId="1" customView="1" name="Z_04BB8670_41A7_4178_B235_B1F411C99B9B_.wvu.FilterData" hidden="1" oldHidden="1">
    <formula>Бюджет_3!$A$9:$E$34</formula>
  </rdn>
  <rcv guid="{04BB8670-41A7-4178-B235-B1F411C99B9B}" action="add"/>
</revisions>
</file>

<file path=xl/revisions/revisionLog192.xml><?xml version="1.0" encoding="utf-8"?>
<revisions xmlns="http://schemas.openxmlformats.org/spreadsheetml/2006/main" xmlns:r="http://schemas.openxmlformats.org/officeDocument/2006/relationships">
  <rcv guid="{04BB8670-41A7-4178-B235-B1F411C99B9B}" action="delete"/>
  <rdn rId="0" localSheetId="1" customView="1" name="Z_04BB8670_41A7_4178_B235_B1F411C99B9B_.wvu.PrintTitles" hidden="1" oldHidden="1">
    <formula>Бюджет_3!$9:$11</formula>
    <oldFormula>Бюджет_3!$9:$11</oldFormula>
  </rdn>
  <rdn rId="0" localSheetId="1" customView="1" name="Z_04BB8670_41A7_4178_B235_B1F411C99B9B_.wvu.Rows" hidden="1" oldHidden="1">
    <formula>Бюджет_3!$6:$6</formula>
    <oldFormula>Бюджет_3!$6:$6</oldFormula>
  </rdn>
  <rdn rId="0" localSheetId="1" customView="1" name="Z_04BB8670_41A7_4178_B235_B1F411C99B9B_.wvu.FilterData" hidden="1" oldHidden="1">
    <formula>Бюджет_3!$A$9:$E$34</formula>
    <oldFormula>Бюджет_3!$A$9:$E$34</oldFormula>
  </rdn>
  <rcv guid="{04BB8670-41A7-4178-B235-B1F411C99B9B}" action="add"/>
</revisions>
</file>

<file path=xl/revisions/revisionLog1101.xml><?xml version="1.0" encoding="utf-8"?>
<revisions xmlns="http://schemas.openxmlformats.org/spreadsheetml/2006/main" xmlns:r="http://schemas.openxmlformats.org/officeDocument/2006/relationships">
  <rcc rId="588" sId="1">
    <nc r="F31">
      <v>2929.4</v>
    </nc>
  </rcc>
  <rcv guid="{04BB8670-41A7-4178-B235-B1F411C99B9B}" action="delete"/>
  <rdn rId="0" localSheetId="1" customView="1" name="Z_04BB8670_41A7_4178_B235_B1F411C99B9B_.wvu.PrintTitles" hidden="1" oldHidden="1">
    <formula>Бюджет_3!$9:$11</formula>
    <oldFormula>Бюджет_3!$9:$11</oldFormula>
  </rdn>
  <rdn rId="0" localSheetId="1" customView="1" name="Z_04BB8670_41A7_4178_B235_B1F411C99B9B_.wvu.Rows" hidden="1" oldHidden="1">
    <formula>Бюджет_3!$6:$6</formula>
    <oldFormula>Бюджет_3!$6:$6</oldFormula>
  </rdn>
  <rdn rId="0" localSheetId="1" customView="1" name="Z_04BB8670_41A7_4178_B235_B1F411C99B9B_.wvu.FilterData" hidden="1" oldHidden="1">
    <formula>Бюджет_3!$A$9:$E$36</formula>
    <oldFormula>Бюджет_3!$A$9:$E$36</oldFormula>
  </rdn>
  <rcv guid="{04BB8670-41A7-4178-B235-B1F411C99B9B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c rId="308" sId="1">
    <oc r="C21">
      <f>3332572.1+18929+240.46851+678.63+2796.4+3112.3+7487.5+6.4+4367.8+2194.2+1300+32129+12257+53+7271</f>
    </oc>
    <nc r="C21">
      <f>3332572.1+18929+240.46851+678.63+2796.4+3112.3+7487.5+6.4+4367.8+2194.2+1300+32129+12257+53+7271+1758+599.809</f>
    </nc>
  </rcc>
  <rcv guid="{4DAE11CF-8824-4F58-8B9F-DB19E9E05B52}" action="delete"/>
  <rdn rId="0" localSheetId="1" customView="1" name="Z_4DAE11CF_8824_4F58_8B9F_DB19E9E05B52_.wvu.PrintTitles" hidden="1" oldHidden="1">
    <formula>Бюджет_3!$9:$11</formula>
    <oldFormula>Бюджет_3!$9:$11</oldFormula>
  </rdn>
  <rdn rId="0" localSheetId="1" customView="1" name="Z_4DAE11CF_8824_4F58_8B9F_DB19E9E05B52_.wvu.FilterData" hidden="1" oldHidden="1">
    <formula>Бюджет_3!$A$9:$E$34</formula>
    <oldFormula>Бюджет_3!$A$9:$E$34</oldFormula>
  </rdn>
  <rcv guid="{4DAE11CF-8824-4F58-8B9F-DB19E9E05B52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fmt sheetId="1" sqref="C17">
    <dxf>
      <fill>
        <patternFill patternType="solid">
          <bgColor rgb="FFFFFF00"/>
        </patternFill>
      </fill>
    </dxf>
  </rfmt>
</revisions>
</file>

<file path=xl/revisions/revisionLog1131.xml><?xml version="1.0" encoding="utf-8"?>
<revisions xmlns="http://schemas.openxmlformats.org/spreadsheetml/2006/main" xmlns:r="http://schemas.openxmlformats.org/officeDocument/2006/relationships">
  <rcc rId="601" sId="1">
    <oc r="C23">
      <f>3332572.1+18929+240.46851+678.63+2796.4+3112.3+7487.5+6.4+4367.8+2194.2+1300+32129+12257+53+7271+1370+599.809+1200+27337.1+47900+37444.4-96.987+71384.8+1944-80+209522.2</f>
    </oc>
    <nc r="C23">
      <f>3332572.1+18929+240.46851+678.63+2796.4+3112.3+7487.5+6.4+4367.8+2194.2+1300+32129+12257+53+7271+1370+599.809+1200+27337.1+47900+37444.4-96.987+71384.8+1944-80+209522.2-1129.8</f>
    </nc>
  </rcc>
  <rcc rId="602" sId="1">
    <oc r="G23">
      <v>209522.2</v>
    </oc>
    <nc r="G23">
      <f>209522.2-1129.8</f>
    </nc>
  </rcc>
</revisions>
</file>

<file path=xl/revisions/revisionLog1141.xml><?xml version="1.0" encoding="utf-8"?>
<revisions xmlns="http://schemas.openxmlformats.org/spreadsheetml/2006/main" xmlns:r="http://schemas.openxmlformats.org/officeDocument/2006/relationships">
  <rcv guid="{04BB8670-41A7-4178-B235-B1F411C99B9B}" action="delete"/>
  <rdn rId="0" localSheetId="1" customView="1" name="Z_04BB8670_41A7_4178_B235_B1F411C99B9B_.wvu.PrintTitles" hidden="1" oldHidden="1">
    <formula>Бюджет_3!$9:$11</formula>
    <oldFormula>Бюджет_3!$9:$11</oldFormula>
  </rdn>
  <rdn rId="0" localSheetId="1" customView="1" name="Z_04BB8670_41A7_4178_B235_B1F411C99B9B_.wvu.Rows" hidden="1" oldHidden="1">
    <formula>Бюджет_3!$6:$6</formula>
    <oldFormula>Бюджет_3!$6:$6</oldFormula>
  </rdn>
  <rdn rId="0" localSheetId="1" customView="1" name="Z_04BB8670_41A7_4178_B235_B1F411C99B9B_.wvu.FilterData" hidden="1" oldHidden="1">
    <formula>Бюджет_3!$A$9:$E$34</formula>
    <oldFormula>Бюджет_3!$A$9:$E$34</oldFormula>
  </rdn>
  <rcv guid="{04BB8670-41A7-4178-B235-B1F411C99B9B}" action="add"/>
</revisions>
</file>

<file path=xl/revisions/revisionLog1151.xml><?xml version="1.0" encoding="utf-8"?>
<revisions xmlns="http://schemas.openxmlformats.org/spreadsheetml/2006/main" xmlns:r="http://schemas.openxmlformats.org/officeDocument/2006/relationships">
  <rcc rId="431" sId="1">
    <oc r="C21">
      <f>3332572.1+18929+240.46851+678.63+2796.4+3112.3+7487.5+6.4+4367.8+2194.2+1300+32129+12257+53+7271+1370+599.809+1200+27181+47900</f>
    </oc>
    <nc r="C21">
      <f>3332572.1+18929+240.46851+678.63+2796.4+3112.3+7487.5+6.4+4367.8+2194.2+1300+32129+12257+53+7271+1370+599.809+1200+27337.1+47900</f>
    </nc>
  </rcc>
</revisions>
</file>

<file path=xl/revisions/revisionLog1161.xml><?xml version="1.0" encoding="utf-8"?>
<revisions xmlns="http://schemas.openxmlformats.org/spreadsheetml/2006/main" xmlns:r="http://schemas.openxmlformats.org/officeDocument/2006/relationships">
  <rcc rId="463" sId="1">
    <oc r="C21">
      <f>3332572.1+18929+240.46851+678.63+2796.4+3112.3+7487.5+6.4+4367.8+2194.2+1300+32129+12257+53+7271+1370+599.809+1200+27337.1+47900+38797.5</f>
    </oc>
    <nc r="C21">
      <f>3332572.1+18929+240.46851+678.63+2796.4+3112.3+7487.5+6.4+4367.8+2194.2+1300+32129+12257+53+7271+1370+599.809+1200+27337.1+47900+38797.5+71384.8</f>
    </nc>
  </rcc>
  <rcv guid="{4DAE11CF-8824-4F58-8B9F-DB19E9E05B52}" action="delete"/>
  <rdn rId="0" localSheetId="1" customView="1" name="Z_4DAE11CF_8824_4F58_8B9F_DB19E9E05B52_.wvu.PrintTitles" hidden="1" oldHidden="1">
    <formula>Бюджет_3!$9:$11</formula>
    <oldFormula>Бюджет_3!$9:$11</oldFormula>
  </rdn>
  <rdn rId="0" localSheetId="1" customView="1" name="Z_4DAE11CF_8824_4F58_8B9F_DB19E9E05B52_.wvu.FilterData" hidden="1" oldHidden="1">
    <formula>Бюджет_3!$A$9:$E$34</formula>
    <oldFormula>Бюджет_3!$A$9:$E$34</oldFormula>
  </rdn>
  <rcv guid="{4DAE11CF-8824-4F58-8B9F-DB19E9E05B52}" action="add"/>
</revisions>
</file>

<file path=xl/revisions/revisionLog1171.xml><?xml version="1.0" encoding="utf-8"?>
<revisions xmlns="http://schemas.openxmlformats.org/spreadsheetml/2006/main" xmlns:r="http://schemas.openxmlformats.org/officeDocument/2006/relationships">
  <rcc rId="476" sId="1">
    <oc r="C17">
      <f>298.3+84</f>
    </oc>
    <nc r="C17">
      <f>298.3+84+100</f>
    </nc>
  </rcc>
  <rdn rId="0" localSheetId="1" customView="1" name="Z_150226CD_B72D_4A5D_B393_EF26DDCCEEFA_.wvu.PrintArea" hidden="1" oldHidden="1">
    <formula>Бюджет_3!$A$1:$E$34</formula>
  </rdn>
  <rdn rId="0" localSheetId="1" customView="1" name="Z_150226CD_B72D_4A5D_B393_EF26DDCCEEFA_.wvu.PrintTitles" hidden="1" oldHidden="1">
    <formula>Бюджет_3!$9:$11</formula>
  </rdn>
  <rdn rId="0" localSheetId="1" customView="1" name="Z_150226CD_B72D_4A5D_B393_EF26DDCCEEFA_.wvu.FilterData" hidden="1" oldHidden="1">
    <formula>Бюджет_3!$A$9:$E$34</formula>
  </rdn>
  <rcv guid="{150226CD-B72D-4A5D-B393-EF26DDCCEEFA}" action="add"/>
</revisions>
</file>

<file path=xl/revisions/revisionLog1181.xml><?xml version="1.0" encoding="utf-8"?>
<revisions xmlns="http://schemas.openxmlformats.org/spreadsheetml/2006/main" xmlns:r="http://schemas.openxmlformats.org/officeDocument/2006/relationships">
  <rcc rId="481" sId="1">
    <oc r="C21">
      <f>3332572.1+18929+240.46851+678.63+2796.4+3112.3+7487.5+6.4+4367.8+2194.2+1300+32129+12257+53+7271+1370+599.809+1200+27337.1+47900+38827.5-97.1+71384.8</f>
    </oc>
    <nc r="C21">
      <f>3332572.1+18929+240.46851+678.63+2796.4+3112.3+7487.5+6.4+4367.8+2194.2+1300+32129+12257+53+7271+1370+599.809+1200+27337.1+47900+38827.5-97.1+71384.8+1944</f>
    </nc>
  </rcc>
</revisions>
</file>

<file path=xl/revisions/revisionLog1191.xml><?xml version="1.0" encoding="utf-8"?>
<revisions xmlns="http://schemas.openxmlformats.org/spreadsheetml/2006/main" xmlns:r="http://schemas.openxmlformats.org/officeDocument/2006/relationships">
  <rcc rId="480" sId="1">
    <oc r="C21">
      <f>3332572.1+18929+240.46851+678.63+2796.4+3112.3+7487.5+6.4+4367.8+2194.2+1300+32129+12257+53+7271+1370+599.809+1200+27337.1+47900+38827.5-97.1</f>
    </oc>
    <nc r="C21">
      <f>3332572.1+18929+240.46851+678.63+2796.4+3112.3+7487.5+6.4+4367.8+2194.2+1300+32129+12257+53+7271+1370+599.809+1200+27337.1+47900+38827.5-97.1+71384.8</f>
    </nc>
  </rcc>
</revisions>
</file>

<file path=xl/revisions/revisionLog1192.xml><?xml version="1.0" encoding="utf-8"?>
<revisions xmlns="http://schemas.openxmlformats.org/spreadsheetml/2006/main" xmlns:r="http://schemas.openxmlformats.org/officeDocument/2006/relationships">
  <rcc rId="528" sId="1">
    <oc r="C24">
      <f>360924.7+102.1+81.5+116.4+5916.2+548.9+995.9+50-103.5+277+9805.9</f>
    </oc>
    <nc r="C24">
      <f>360924.7+102.1+81.5+116.4+5916.2+548.9+995.9+50-1103.5+1000+277+9805.9</f>
    </nc>
  </rcc>
  <rcv guid="{B95BD46D-A783-40A2-9FF2-CB274C4BEB80}" action="delete"/>
  <rdn rId="0" localSheetId="1" customView="1" name="Z_B95BD46D_A783_40A2_9FF2_CB274C4BEB80_.wvu.PrintTitles" hidden="1" oldHidden="1">
    <formula>Бюджет_3!$9:$11</formula>
    <oldFormula>Бюджет_3!$9:$11</oldFormula>
  </rdn>
  <rdn rId="0" localSheetId="1" customView="1" name="Z_B95BD46D_A783_40A2_9FF2_CB274C4BEB80_.wvu.Rows" hidden="1" oldHidden="1">
    <formula>Бюджет_3!$6:$6</formula>
    <oldFormula>Бюджет_3!$6:$6</oldFormula>
  </rdn>
  <rdn rId="0" localSheetId="1" customView="1" name="Z_B95BD46D_A783_40A2_9FF2_CB274C4BEB80_.wvu.FilterData" hidden="1" oldHidden="1">
    <formula>Бюджет_3!$A$9:$E$35</formula>
    <oldFormula>Бюджет_3!$A$9:$E$35</oldFormula>
  </rdn>
  <rcv guid="{B95BD46D-A783-40A2-9FF2-CB274C4BEB80}" action="add"/>
</revisions>
</file>

<file path=xl/revisions/revisionLog1201.xml><?xml version="1.0" encoding="utf-8"?>
<revisions xmlns="http://schemas.openxmlformats.org/spreadsheetml/2006/main" xmlns:r="http://schemas.openxmlformats.org/officeDocument/2006/relationships">
  <rcc rId="494" sId="1">
    <oc r="C30">
      <f>48650+131.86479-1018.8+129.9-32.92709+1160.3+87.6-81.21887+1439.5</f>
    </oc>
    <nc r="C30">
      <f>48650+131.86479-1018.8+129.9-32.92709+1160.3+87.6-81.21887+1439.5-60.58771-39.27955-10.41406</f>
    </nc>
  </rcc>
  <rcv guid="{04BB8670-41A7-4178-B235-B1F411C99B9B}" action="delete"/>
  <rdn rId="0" localSheetId="1" customView="1" name="Z_04BB8670_41A7_4178_B235_B1F411C99B9B_.wvu.PrintTitles" hidden="1" oldHidden="1">
    <formula>Бюджет_3!$9:$11</formula>
    <oldFormula>Бюджет_3!$9:$11</oldFormula>
  </rdn>
  <rdn rId="0" localSheetId="1" customView="1" name="Z_04BB8670_41A7_4178_B235_B1F411C99B9B_.wvu.Rows" hidden="1" oldHidden="1">
    <formula>Бюджет_3!$6:$6</formula>
    <oldFormula>Бюджет_3!$6:$6</oldFormula>
  </rdn>
  <rdn rId="0" localSheetId="1" customView="1" name="Z_04BB8670_41A7_4178_B235_B1F411C99B9B_.wvu.FilterData" hidden="1" oldHidden="1">
    <formula>Бюджет_3!$A$9:$E$35</formula>
    <oldFormula>Бюджет_3!$A$9:$E$35</oldFormula>
  </rdn>
  <rcv guid="{04BB8670-41A7-4178-B235-B1F411C99B9B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c rId="254" sId="1">
    <oc r="C30">
      <f>100+1088.23423</f>
    </oc>
    <nc r="C30">
      <f>100+1088.23423+687</f>
    </nc>
  </rcc>
</revisions>
</file>

<file path=xl/revisions/revisionLog1212.xml><?xml version="1.0" encoding="utf-8"?>
<revisions xmlns="http://schemas.openxmlformats.org/spreadsheetml/2006/main" xmlns:r="http://schemas.openxmlformats.org/officeDocument/2006/relationships">
  <rcc rId="392" sId="1">
    <oc r="C23">
      <f>360924.7+102.1+81.5+116.4+5916.2+548.9+995.9</f>
    </oc>
    <nc r="C23">
      <f>360924.7+102.1+81.5+116.4+5916.2+548.9+995.9+50</f>
    </nc>
  </rcc>
  <rfmt sheetId="1" sqref="A23:E23">
    <dxf>
      <fill>
        <patternFill patternType="solid">
          <bgColor rgb="FF66FF99"/>
        </patternFill>
      </fill>
    </dxf>
  </rfmt>
  <rcv guid="{B95BD46D-A783-40A2-9FF2-CB274C4BEB80}" action="delete"/>
  <rdn rId="0" localSheetId="1" customView="1" name="Z_B95BD46D_A783_40A2_9FF2_CB274C4BEB80_.wvu.PrintTitles" hidden="1" oldHidden="1">
    <formula>Бюджет_3!$9:$11</formula>
    <oldFormula>Бюджет_3!$9:$11</oldFormula>
  </rdn>
  <rdn rId="0" localSheetId="1" customView="1" name="Z_B95BD46D_A783_40A2_9FF2_CB274C4BEB80_.wvu.Rows" hidden="1" oldHidden="1">
    <formula>Бюджет_3!$6:$6</formula>
    <oldFormula>Бюджет_3!$6:$6</oldFormula>
  </rdn>
  <rdn rId="0" localSheetId="1" customView="1" name="Z_B95BD46D_A783_40A2_9FF2_CB274C4BEB80_.wvu.FilterData" hidden="1" oldHidden="1">
    <formula>Бюджет_3!$A$9:$E$34</formula>
    <oldFormula>Бюджет_3!$A$9:$E$34</oldFormula>
  </rdn>
  <rcv guid="{B95BD46D-A783-40A2-9FF2-CB274C4BEB80}" action="add"/>
</revisions>
</file>

<file path=xl/revisions/revisionLog1231.xml><?xml version="1.0" encoding="utf-8"?>
<revisions xmlns="http://schemas.openxmlformats.org/spreadsheetml/2006/main" xmlns:r="http://schemas.openxmlformats.org/officeDocument/2006/relationships">
  <rfmt sheetId="1" sqref="C30">
    <dxf>
      <fill>
        <patternFill patternType="solid">
          <bgColor rgb="FF92D050"/>
        </patternFill>
      </fill>
    </dxf>
  </rfmt>
  <rfmt sheetId="1" sqref="C17">
    <dxf>
      <fill>
        <patternFill>
          <bgColor rgb="FF92D050"/>
        </patternFill>
      </fill>
    </dxf>
  </rfmt>
  <rcc rId="498" sId="1">
    <oc r="C30">
      <f>48650+131.86479-1018.8+129.9-32.92709+1160.3+87.6-81.21887+1439.5-60.58771-39.27955-10.41406</f>
    </oc>
    <nc r="C30">
      <f>48650+131.86479-1018.8+129.9-32.92709+1160.3+87.6-81.21887+1439.5-60.58771-39.27955-10.41406+2929.4</f>
    </nc>
  </rcc>
  <rcc rId="499" sId="1">
    <oc r="C12">
      <f>1587.8+1000</f>
    </oc>
    <nc r="C12">
      <f>1587.8+1000+2112.5</f>
    </nc>
  </rcc>
  <rfmt sheetId="1" sqref="C12">
    <dxf>
      <fill>
        <patternFill>
          <bgColor rgb="FF92D050"/>
        </patternFill>
      </fill>
    </dxf>
  </rfmt>
  <rcc rId="500" sId="1">
    <oc r="F12">
      <v>1000</v>
    </oc>
    <nc r="F12">
      <v>2112.5</v>
    </nc>
  </rcc>
  <rcc rId="501" sId="1">
    <nc r="G17">
      <v>114</v>
    </nc>
  </rcc>
  <rcc rId="502" sId="1">
    <oc r="G30">
      <v>60.6</v>
    </oc>
    <nc r="G30"/>
  </rcc>
  <rcc rId="503" sId="1">
    <oc r="F32">
      <v>818.7</v>
    </oc>
    <nc r="F32"/>
  </rcc>
  <rcv guid="{04BB8670-41A7-4178-B235-B1F411C99B9B}" action="delete"/>
  <rdn rId="0" localSheetId="1" customView="1" name="Z_04BB8670_41A7_4178_B235_B1F411C99B9B_.wvu.PrintTitles" hidden="1" oldHidden="1">
    <formula>Бюджет_3!$9:$11</formula>
    <oldFormula>Бюджет_3!$9:$11</oldFormula>
  </rdn>
  <rdn rId="0" localSheetId="1" customView="1" name="Z_04BB8670_41A7_4178_B235_B1F411C99B9B_.wvu.Rows" hidden="1" oldHidden="1">
    <formula>Бюджет_3!$6:$6</formula>
    <oldFormula>Бюджет_3!$6:$6</oldFormula>
  </rdn>
  <rdn rId="0" localSheetId="1" customView="1" name="Z_04BB8670_41A7_4178_B235_B1F411C99B9B_.wvu.FilterData" hidden="1" oldHidden="1">
    <formula>Бюджет_3!$A$9:$E$35</formula>
    <oldFormula>Бюджет_3!$A$9:$E$35</oldFormula>
  </rdn>
  <rcv guid="{04BB8670-41A7-4178-B235-B1F411C99B9B}" action="add"/>
</revisions>
</file>

<file path=xl/revisions/revisionLog1251.xml><?xml version="1.0" encoding="utf-8"?>
<revisions xmlns="http://schemas.openxmlformats.org/spreadsheetml/2006/main" xmlns:r="http://schemas.openxmlformats.org/officeDocument/2006/relationships">
  <rcc rId="532" sId="1">
    <oc r="C22">
      <f>3332572.1+18929+240.46851+678.63+2796.4+3112.3+7487.5+6.4+4367.8+2194.2+1300+32129+12257+53+7271+1370+599.809+1200+27337.1+47900+38827.5-97.1+71384.8+1944</f>
    </oc>
    <nc r="C22">
      <f>3332572.1+18929+240.46851+678.63+2796.4+3112.3+7487.5+6.4+4367.8+2194.2+1300+32129+12257+53+7271+1370+599.809+1200+27337.1+47900+38827.5-97.1+71384.8+1944+209630.6</f>
    </nc>
  </rcc>
  <rcv guid="{4DAE11CF-8824-4F58-8B9F-DB19E9E05B52}" action="delete"/>
  <rdn rId="0" localSheetId="1" customView="1" name="Z_4DAE11CF_8824_4F58_8B9F_DB19E9E05B52_.wvu.PrintTitles" hidden="1" oldHidden="1">
    <formula>Бюджет_3!$9:$11</formula>
    <oldFormula>Бюджет_3!$9:$11</oldFormula>
  </rdn>
  <rdn rId="0" localSheetId="1" customView="1" name="Z_4DAE11CF_8824_4F58_8B9F_DB19E9E05B52_.wvu.FilterData" hidden="1" oldHidden="1">
    <formula>Бюджет_3!$A$9:$E$35</formula>
    <oldFormula>Бюджет_3!$A$9:$E$35</oldFormula>
  </rdn>
  <rcv guid="{4DAE11CF-8824-4F58-8B9F-DB19E9E05B52}" action="add"/>
</revisions>
</file>

<file path=xl/revisions/revisionLog1261.xml><?xml version="1.0" encoding="utf-8"?>
<revisions xmlns="http://schemas.openxmlformats.org/spreadsheetml/2006/main" xmlns:r="http://schemas.openxmlformats.org/officeDocument/2006/relationships">
  <rfmt sheetId="1" sqref="A13:E13">
    <dxf>
      <fill>
        <patternFill patternType="solid">
          <bgColor rgb="FFFFFF00"/>
        </patternFill>
      </fill>
    </dxf>
  </rfmt>
  <rfmt sheetId="1" sqref="F14">
    <dxf>
      <fill>
        <patternFill patternType="solid">
          <bgColor rgb="FFFFFF00"/>
        </patternFill>
      </fill>
    </dxf>
  </rfmt>
  <rfmt sheetId="1" sqref="A15:E15">
    <dxf>
      <fill>
        <patternFill patternType="solid">
          <bgColor rgb="FFFFFF00"/>
        </patternFill>
      </fill>
    </dxf>
  </rfmt>
  <rfmt sheetId="1" sqref="A16:E16">
    <dxf>
      <fill>
        <patternFill patternType="solid">
          <bgColor rgb="FFFFFF00"/>
        </patternFill>
      </fill>
    </dxf>
  </rfmt>
  <rfmt sheetId="1" sqref="D20:E20">
    <dxf>
      <fill>
        <patternFill patternType="solid">
          <bgColor rgb="FFFFFF00"/>
        </patternFill>
      </fill>
    </dxf>
  </rfmt>
  <rfmt sheetId="1" sqref="A21:E21">
    <dxf>
      <fill>
        <patternFill patternType="solid">
          <bgColor rgb="FFFFFF00"/>
        </patternFill>
      </fill>
    </dxf>
  </rfmt>
  <rfmt sheetId="1" sqref="A22:E22">
    <dxf>
      <fill>
        <patternFill patternType="solid">
          <bgColor rgb="FFFFFF00"/>
        </patternFill>
      </fill>
    </dxf>
  </rfmt>
  <rcv guid="{75B58CFE-3DA9-4848-8C71-384256F7E74A}" action="delete"/>
  <rdn rId="0" localSheetId="1" customView="1" name="Z_75B58CFE_3DA9_4848_8C71_384256F7E74A_.wvu.PrintArea" hidden="1" oldHidden="1">
    <formula>Бюджет_3!$A$1:$F$36</formula>
    <oldFormula>Бюджет_3!$A$1:$E$36</oldFormula>
  </rdn>
  <rdn rId="0" localSheetId="1" customView="1" name="Z_75B58CFE_3DA9_4848_8C71_384256F7E74A_.wvu.PrintTitles" hidden="1" oldHidden="1">
    <formula>Бюджет_3!$9:$11</formula>
    <oldFormula>Бюджет_3!$9:$11</oldFormula>
  </rdn>
  <rdn rId="0" localSheetId="1" customView="1" name="Z_75B58CFE_3DA9_4848_8C71_384256F7E74A_.wvu.FilterData" hidden="1" oldHidden="1">
    <formula>Бюджет_3!$A$9:$E$36</formula>
    <oldFormula>Бюджет_3!$A$9:$E$36</oldFormula>
  </rdn>
  <rcv guid="{75B58CFE-3DA9-4848-8C71-384256F7E74A}" action="add"/>
</revisions>
</file>

<file path=xl/revisions/revisionLog1271.xml><?xml version="1.0" encoding="utf-8"?>
<revisions xmlns="http://schemas.openxmlformats.org/spreadsheetml/2006/main" xmlns:r="http://schemas.openxmlformats.org/officeDocument/2006/relationships">
  <rfmt sheetId="1" sqref="G21" start="0" length="2147483647">
    <dxf>
      <font>
        <color rgb="FFFF0000"/>
      </font>
    </dxf>
  </rfmt>
  <rcc rId="564" sId="1">
    <oc r="A18" t="inlineStr">
      <is>
        <t>Муниципальная программа «Строительство объектов культуры в Энгельсском муниципальном районе Саратовской области» на 2020 - 2024 годы</t>
      </is>
    </oc>
    <nc r="A18" t="inlineStr">
      <is>
        <t>Муниципальная программа "Строительство объектов культуры в Энгельсском муниципальном районе Саратовской области" на 2020 - 2024 годы</t>
      </is>
    </nc>
  </rcc>
  <rfmt sheetId="1" sqref="G18" start="0" length="2147483647">
    <dxf>
      <font>
        <color rgb="FFFF0000"/>
      </font>
    </dxf>
  </rfmt>
  <rfmt sheetId="1" sqref="C27">
    <dxf>
      <fill>
        <patternFill>
          <bgColor rgb="FF92D050"/>
        </patternFill>
      </fill>
    </dxf>
  </rfmt>
  <rfmt sheetId="1" sqref="F27" start="0" length="2147483647">
    <dxf>
      <font>
        <color rgb="FFFF0000"/>
      </font>
    </dxf>
  </rfmt>
  <rfmt sheetId="1" sqref="F26" start="0" length="2147483647">
    <dxf>
      <font>
        <color rgb="FFFF0000"/>
      </font>
    </dxf>
  </rfmt>
  <rcv guid="{3D5C2679-6A85-413E-A57F-545BA7EDB255}" action="delete"/>
  <rdn rId="0" localSheetId="1" customView="1" name="Z_3D5C2679_6A85_413E_A57F_545BA7EDB255_.wvu.PrintTitles" hidden="1" oldHidden="1">
    <formula>Бюджет_3!$9:$11</formula>
    <oldFormula>Бюджет_3!$9:$11</oldFormula>
  </rdn>
  <rdn rId="0" localSheetId="1" customView="1" name="Z_3D5C2679_6A85_413E_A57F_545BA7EDB255_.wvu.FilterData" hidden="1" oldHidden="1">
    <formula>Бюджет_3!$A$9:$E$36</formula>
    <oldFormula>Бюджет_3!$A$9:$E$36</oldFormula>
  </rdn>
  <rcv guid="{3D5C2679-6A85-413E-A57F-545BA7EDB255}" action="add"/>
</revisions>
</file>

<file path=xl/revisions/revisionLog1281.xml><?xml version="1.0" encoding="utf-8"?>
<revisions xmlns="http://schemas.openxmlformats.org/spreadsheetml/2006/main" xmlns:r="http://schemas.openxmlformats.org/officeDocument/2006/relationships">
  <rcv guid="{B95BD46D-A783-40A2-9FF2-CB274C4BEB80}" action="delete"/>
  <rdn rId="0" localSheetId="1" customView="1" name="Z_B95BD46D_A783_40A2_9FF2_CB274C4BEB80_.wvu.PrintTitles" hidden="1" oldHidden="1">
    <formula>Бюджет_3!$9:$11</formula>
    <oldFormula>Бюджет_3!$9:$11</oldFormula>
  </rdn>
  <rdn rId="0" localSheetId="1" customView="1" name="Z_B95BD46D_A783_40A2_9FF2_CB274C4BEB80_.wvu.Rows" hidden="1" oldHidden="1">
    <formula>Бюджет_3!$6:$6</formula>
    <oldFormula>Бюджет_3!$6:$6</oldFormula>
  </rdn>
  <rdn rId="0" localSheetId="1" customView="1" name="Z_B95BD46D_A783_40A2_9FF2_CB274C4BEB80_.wvu.FilterData" hidden="1" oldHidden="1">
    <formula>Бюджет_3!$A$9:$E$34</formula>
    <oldFormula>Бюджет_3!$A$9:$E$34</oldFormula>
  </rdn>
  <rcv guid="{B95BD46D-A783-40A2-9FF2-CB274C4BEB80}" action="add"/>
</revisions>
</file>

<file path=xl/revisions/revisionLog1311.xml><?xml version="1.0" encoding="utf-8"?>
<revisions xmlns="http://schemas.openxmlformats.org/spreadsheetml/2006/main" xmlns:r="http://schemas.openxmlformats.org/officeDocument/2006/relationships">
  <rcv guid="{3D5C2679-6A85-413E-A57F-545BA7EDB255}" action="delete"/>
  <rdn rId="0" localSheetId="1" customView="1" name="Z_3D5C2679_6A85_413E_A57F_545BA7EDB255_.wvu.PrintTitles" hidden="1" oldHidden="1">
    <formula>Бюджет_3!$9:$11</formula>
    <oldFormula>Бюджет_3!$9:$11</oldFormula>
  </rdn>
  <rdn rId="0" localSheetId="1" customView="1" name="Z_3D5C2679_6A85_413E_A57F_545BA7EDB255_.wvu.FilterData" hidden="1" oldHidden="1">
    <formula>Бюджет_3!$A$9:$E$36</formula>
    <oldFormula>Бюджет_3!$A$9:$E$36</oldFormula>
  </rdn>
  <rcv guid="{3D5C2679-6A85-413E-A57F-545BA7EDB255}" action="add"/>
</revisions>
</file>

<file path=xl/revisions/revisionLog1321.xml><?xml version="1.0" encoding="utf-8"?>
<revisions xmlns="http://schemas.openxmlformats.org/spreadsheetml/2006/main" xmlns:r="http://schemas.openxmlformats.org/officeDocument/2006/relationships">
  <rcc rId="400" sId="1">
    <oc r="C31">
      <f>100+1088.23423+687</f>
    </oc>
    <nc r="C31">
      <f>100+1088.23423+687+155.3</f>
    </nc>
  </rcc>
  <rcc rId="401" sId="1">
    <nc r="F31">
      <v>155.30000000000001</v>
    </nc>
  </rcc>
  <rcv guid="{04BB8670-41A7-4178-B235-B1F411C99B9B}" action="delete"/>
  <rdn rId="0" localSheetId="1" customView="1" name="Z_04BB8670_41A7_4178_B235_B1F411C99B9B_.wvu.PrintTitles" hidden="1" oldHidden="1">
    <formula>Бюджет_3!$9:$11</formula>
    <oldFormula>Бюджет_3!$9:$11</oldFormula>
  </rdn>
  <rdn rId="0" localSheetId="1" customView="1" name="Z_04BB8670_41A7_4178_B235_B1F411C99B9B_.wvu.Rows" hidden="1" oldHidden="1">
    <formula>Бюджет_3!$6:$6</formula>
    <oldFormula>Бюджет_3!$6:$6</oldFormula>
  </rdn>
  <rdn rId="0" localSheetId="1" customView="1" name="Z_04BB8670_41A7_4178_B235_B1F411C99B9B_.wvu.FilterData" hidden="1" oldHidden="1">
    <formula>Бюджет_3!$A$9:$E$34</formula>
    <oldFormula>Бюджет_3!$A$9:$E$34</oldFormula>
  </rdn>
  <rcv guid="{04BB8670-41A7-4178-B235-B1F411C99B9B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c rId="285" sId="1">
    <oc r="C26">
      <f>14391.4</f>
    </oc>
    <nc r="C26">
      <f>14391.4-2188.1</f>
    </nc>
  </rcc>
  <rcc rId="286" sId="1">
    <nc r="F26">
      <v>-2188.1</v>
    </nc>
  </rcc>
  <rfmt sheetId="1" sqref="F26" start="0" length="2147483647">
    <dxf>
      <font>
        <sz val="10"/>
      </font>
    </dxf>
  </rfmt>
  <rfmt sheetId="1" sqref="C26">
    <dxf>
      <fill>
        <patternFill patternType="solid">
          <bgColor rgb="FFFFFF00"/>
        </patternFill>
      </fill>
    </dxf>
  </rfmt>
</revisions>
</file>

<file path=xl/revisions/revisionLog1421.xml><?xml version="1.0" encoding="utf-8"?>
<revisions xmlns="http://schemas.openxmlformats.org/spreadsheetml/2006/main" xmlns:r="http://schemas.openxmlformats.org/officeDocument/2006/relationships">
  <rcv guid="{E5FFC798-1558-418A-A2A2-084EAC12151E}" action="delete"/>
  <rdn rId="0" localSheetId="1" customView="1" name="Z_E5FFC798_1558_418A_A2A2_084EAC12151E_.wvu.PrintArea" hidden="1" oldHidden="1">
    <formula>Бюджет_3!$A$1:$E$34</formula>
    <oldFormula>Бюджет_3!$A$1:$E$34</oldFormula>
  </rdn>
  <rdn rId="0" localSheetId="1" customView="1" name="Z_E5FFC798_1558_418A_A2A2_084EAC12151E_.wvu.PrintTitles" hidden="1" oldHidden="1">
    <formula>Бюджет_3!$9:$11</formula>
    <oldFormula>Бюджет_3!$9:$11</oldFormula>
  </rdn>
  <rdn rId="0" localSheetId="1" customView="1" name="Z_E5FFC798_1558_418A_A2A2_084EAC12151E_.wvu.FilterData" hidden="1" oldHidden="1">
    <formula>Бюджет_3!$A$9:$E$34</formula>
    <oldFormula>Бюджет_3!$A$9:$E$34</oldFormula>
  </rdn>
  <rcv guid="{E5FFC798-1558-418A-A2A2-084EAC12151E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cv guid="{E5FFC798-1558-418A-A2A2-084EAC12151E}" action="delete"/>
  <rdn rId="0" localSheetId="1" customView="1" name="Z_E5FFC798_1558_418A_A2A2_084EAC12151E_.wvu.PrintArea" hidden="1" oldHidden="1">
    <formula>Бюджет_3!$A$1:$E$34</formula>
    <oldFormula>Бюджет_3!$A$1:$E$34</oldFormula>
  </rdn>
  <rdn rId="0" localSheetId="1" customView="1" name="Z_E5FFC798_1558_418A_A2A2_084EAC12151E_.wvu.PrintTitles" hidden="1" oldHidden="1">
    <formula>Бюджет_3!$9:$11</formula>
    <oldFormula>Бюджет_3!$9:$11</oldFormula>
  </rdn>
  <rdn rId="0" localSheetId="1" customView="1" name="Z_E5FFC798_1558_418A_A2A2_084EAC12151E_.wvu.FilterData" hidden="1" oldHidden="1">
    <formula>Бюджет_3!$A$9:$E$34</formula>
    <oldFormula>Бюджет_3!$A$9:$E$34</oldFormula>
  </rdn>
  <rcv guid="{E5FFC798-1558-418A-A2A2-084EAC12151E}" action="add"/>
</revisions>
</file>

<file path=xl/revisions/revisionLog1521.xml><?xml version="1.0" encoding="utf-8"?>
<revisions xmlns="http://schemas.openxmlformats.org/spreadsheetml/2006/main" xmlns:r="http://schemas.openxmlformats.org/officeDocument/2006/relationships">
  <rcc rId="419" sId="1">
    <oc r="F27">
      <v>4500</v>
    </oc>
    <nc r="F27">
      <v>3440</v>
    </nc>
  </rcc>
  <rcc rId="420" sId="1">
    <oc r="C27">
      <f>2400+4500</f>
    </oc>
    <nc r="C27">
      <f>2400+3440</f>
    </nc>
  </rcc>
  <rcv guid="{04BB8670-41A7-4178-B235-B1F411C99B9B}" action="delete"/>
  <rdn rId="0" localSheetId="1" customView="1" name="Z_04BB8670_41A7_4178_B235_B1F411C99B9B_.wvu.PrintTitles" hidden="1" oldHidden="1">
    <formula>Бюджет_3!$9:$11</formula>
    <oldFormula>Бюджет_3!$9:$11</oldFormula>
  </rdn>
  <rdn rId="0" localSheetId="1" customView="1" name="Z_04BB8670_41A7_4178_B235_B1F411C99B9B_.wvu.Rows" hidden="1" oldHidden="1">
    <formula>Бюджет_3!$6:$6</formula>
    <oldFormula>Бюджет_3!$6:$6</oldFormula>
  </rdn>
  <rdn rId="0" localSheetId="1" customView="1" name="Z_04BB8670_41A7_4178_B235_B1F411C99B9B_.wvu.FilterData" hidden="1" oldHidden="1">
    <formula>Бюджет_3!$A$9:$E$34</formula>
    <oldFormula>Бюджет_3!$A$9:$E$34</oldFormula>
  </rdn>
  <rcv guid="{04BB8670-41A7-4178-B235-B1F411C99B9B}" action="add"/>
</revisions>
</file>

<file path=xl/revisions/revisionLog1611.xml><?xml version="1.0" encoding="utf-8"?>
<revisions xmlns="http://schemas.openxmlformats.org/spreadsheetml/2006/main" xmlns:r="http://schemas.openxmlformats.org/officeDocument/2006/relationships">
  <rcc rId="582" sId="1">
    <oc r="C23">
      <f>3332572.1+18929+240.46851+678.63+2796.4+3112.3+7487.5+6.4+4367.8+2194.2+1300+32129+12257+53+7271+1370+599.809+1200+27337.1+47900+38827.5-97.1+71384.8+1944+209522.2</f>
    </oc>
    <nc r="C23">
      <f>3332572.1+18929+240.46851+678.63+2796.4+3112.3+7487.5+6.4+4367.8+2194.2+1300+32129+12257+53+7271+1370+599.809+1200+27337.1+47900+37444.4-96.987+71384.8+1944-80+209522.2</f>
    </nc>
  </rcc>
</revisions>
</file>

<file path=xl/revisions/revisionLog1711.xml><?xml version="1.0" encoding="utf-8"?>
<revisions xmlns="http://schemas.openxmlformats.org/spreadsheetml/2006/main" xmlns:r="http://schemas.openxmlformats.org/officeDocument/2006/relationships">
  <rcc rId="256" sId="1">
    <oc r="C28">
      <f>48650+131.86479-1018.8+129.9</f>
    </oc>
    <nc r="C28">
      <f>48650+131.86479-1018.8+129.9-32.92709+1160.3</f>
    </nc>
  </rcc>
  <rfmt sheetId="1" sqref="C28">
    <dxf>
      <fill>
        <patternFill patternType="solid">
          <bgColor rgb="FFFFFF00"/>
        </patternFill>
      </fill>
    </dxf>
  </rfmt>
</revisions>
</file>

<file path=xl/revisions/revisionLog1811.xml><?xml version="1.0" encoding="utf-8"?>
<revisions xmlns="http://schemas.openxmlformats.org/spreadsheetml/2006/main" xmlns:r="http://schemas.openxmlformats.org/officeDocument/2006/relationships">
  <rcv guid="{E5FFC798-1558-418A-A2A2-084EAC12151E}" action="delete"/>
  <rdn rId="0" localSheetId="1" customView="1" name="Z_E5FFC798_1558_418A_A2A2_084EAC12151E_.wvu.PrintArea" hidden="1" oldHidden="1">
    <formula>Бюджет_3!$A$1:$E$34</formula>
    <oldFormula>Бюджет_3!$A$1:$E$34</oldFormula>
  </rdn>
  <rdn rId="0" localSheetId="1" customView="1" name="Z_E5FFC798_1558_418A_A2A2_084EAC12151E_.wvu.PrintTitles" hidden="1" oldHidden="1">
    <formula>Бюджет_3!$9:$11</formula>
    <oldFormula>Бюджет_3!$9:$11</oldFormula>
  </rdn>
  <rdn rId="0" localSheetId="1" customView="1" name="Z_E5FFC798_1558_418A_A2A2_084EAC12151E_.wvu.FilterData" hidden="1" oldHidden="1">
    <formula>Бюджет_3!$A$9:$E$34</formula>
    <oldFormula>Бюджет_3!$A$9:$E$34</oldFormula>
  </rdn>
  <rcv guid="{E5FFC798-1558-418A-A2A2-084EAC12151E}" action="add"/>
</revisions>
</file>

<file path=xl/revisions/revisionLog1911.xml><?xml version="1.0" encoding="utf-8"?>
<revisions xmlns="http://schemas.openxmlformats.org/spreadsheetml/2006/main" xmlns:r="http://schemas.openxmlformats.org/officeDocument/2006/relationships">
  <rfmt sheetId="1" sqref="C23">
    <dxf>
      <fill>
        <patternFill patternType="solid">
          <bgColor rgb="FF66FF99"/>
        </patternFill>
      </fill>
    </dxf>
  </rfmt>
  <rcv guid="{B95BD46D-A783-40A2-9FF2-CB274C4BEB80}" action="delete"/>
  <rdn rId="0" localSheetId="1" customView="1" name="Z_B95BD46D_A783_40A2_9FF2_CB274C4BEB80_.wvu.PrintTitles" hidden="1" oldHidden="1">
    <formula>Бюджет_3!$9:$11</formula>
    <oldFormula>Бюджет_3!$9:$11</oldFormula>
  </rdn>
  <rdn rId="0" localSheetId="1" customView="1" name="Z_B95BD46D_A783_40A2_9FF2_CB274C4BEB80_.wvu.Rows" hidden="1" oldHidden="1">
    <formula>Бюджет_3!$6:$6</formula>
    <oldFormula>Бюджет_3!$6:$6</oldFormula>
  </rdn>
  <rdn rId="0" localSheetId="1" customView="1" name="Z_B95BD46D_A783_40A2_9FF2_CB274C4BEB80_.wvu.FilterData" hidden="1" oldHidden="1">
    <formula>Бюджет_3!$A$9:$E$34</formula>
    <oldFormula>Бюджет_3!$A$9:$E$34</oldFormula>
  </rdn>
  <rcv guid="{B95BD46D-A783-40A2-9FF2-CB274C4BEB80}" action="add"/>
</revisions>
</file>

<file path=xl/revisions/revisionLog1921.xml><?xml version="1.0" encoding="utf-8"?>
<revisions xmlns="http://schemas.openxmlformats.org/spreadsheetml/2006/main" xmlns:r="http://schemas.openxmlformats.org/officeDocument/2006/relationships">
  <rcc rId="440" sId="1">
    <nc r="F12">
      <v>1000</v>
    </nc>
  </rcc>
  <rcc rId="441" sId="1" numFmtId="4">
    <oc r="C12">
      <v>1587.8</v>
    </oc>
    <nc r="C12">
      <f>1587.8+1000</f>
    </nc>
  </rcc>
  <rfmt sheetId="1" sqref="C12">
    <dxf>
      <fill>
        <patternFill patternType="solid">
          <bgColor rgb="FFFFFF00"/>
        </patternFill>
      </fill>
    </dxf>
  </rfmt>
  <rcv guid="{04BB8670-41A7-4178-B235-B1F411C99B9B}" action="delete"/>
  <rdn rId="0" localSheetId="1" customView="1" name="Z_04BB8670_41A7_4178_B235_B1F411C99B9B_.wvu.PrintTitles" hidden="1" oldHidden="1">
    <formula>Бюджет_3!$9:$11</formula>
    <oldFormula>Бюджет_3!$9:$11</oldFormula>
  </rdn>
  <rdn rId="0" localSheetId="1" customView="1" name="Z_04BB8670_41A7_4178_B235_B1F411C99B9B_.wvu.Rows" hidden="1" oldHidden="1">
    <formula>Бюджет_3!$6:$6</formula>
    <oldFormula>Бюджет_3!$6:$6</oldFormula>
  </rdn>
  <rdn rId="0" localSheetId="1" customView="1" name="Z_04BB8670_41A7_4178_B235_B1F411C99B9B_.wvu.FilterData" hidden="1" oldHidden="1">
    <formula>Бюджет_3!$A$9:$E$34</formula>
    <oldFormula>Бюджет_3!$A$9:$E$34</oldFormula>
  </rdn>
  <rcv guid="{04BB8670-41A7-4178-B235-B1F411C99B9B}" action="add"/>
</revisions>
</file>

<file path=xl/revisions/revisionLog11011.xml><?xml version="1.0" encoding="utf-8"?>
<revisions xmlns="http://schemas.openxmlformats.org/spreadsheetml/2006/main" xmlns:r="http://schemas.openxmlformats.org/officeDocument/2006/relationships">
  <rfmt sheetId="1" sqref="C14">
    <dxf>
      <numFmt numFmtId="168" formatCode="#,##0.00;[Red]\-#,##0.00;0.00"/>
    </dxf>
  </rfmt>
  <rfmt sheetId="1" sqref="C14">
    <dxf>
      <numFmt numFmtId="172" formatCode="#,##0.000;[Red]\-#,##0.000;0.000"/>
    </dxf>
  </rfmt>
  <rfmt sheetId="1" sqref="C14">
    <dxf>
      <numFmt numFmtId="171" formatCode="#,##0.0000;[Red]\-#,##0.0000;0.0000"/>
    </dxf>
  </rfmt>
  <rfmt sheetId="1" sqref="C14">
    <dxf>
      <numFmt numFmtId="169" formatCode="#,##0.00000;[Red]\-#,##0.00000;0.00000"/>
    </dxf>
  </rfmt>
  <rfmt sheetId="1" sqref="C15:C16">
    <dxf>
      <numFmt numFmtId="172" formatCode="#,##0.000;[Red]\-#,##0.000;0.000"/>
    </dxf>
  </rfmt>
  <rfmt sheetId="1" sqref="C15:C16">
    <dxf>
      <numFmt numFmtId="168" formatCode="#,##0.00;[Red]\-#,##0.00;0.00"/>
    </dxf>
  </rfmt>
  <rfmt sheetId="1" sqref="C15:C16">
    <dxf>
      <numFmt numFmtId="166" formatCode="#,##0.0;[Red]\-#,##0.0;0.0"/>
    </dxf>
  </rfmt>
  <rcv guid="{D87CACFC-BF8F-4C49-96AD-6FA3062C3FA4}" action="delete"/>
  <rdn rId="0" localSheetId="1" customView="1" name="Z_D87CACFC_BF8F_4C49_96AD_6FA3062C3FA4_.wvu.PrintArea" hidden="1" oldHidden="1">
    <formula>Бюджет_3!$A$1:$E$34</formula>
    <oldFormula>Бюджет_3!$A$1:$E$34</oldFormula>
  </rdn>
  <rdn rId="0" localSheetId="1" customView="1" name="Z_D87CACFC_BF8F_4C49_96AD_6FA3062C3FA4_.wvu.PrintTitles" hidden="1" oldHidden="1">
    <formula>Бюджет_3!$9:$11</formula>
    <oldFormula>Бюджет_3!$9:$11</oldFormula>
  </rdn>
  <rdn rId="0" localSheetId="1" customView="1" name="Z_D87CACFC_BF8F_4C49_96AD_6FA3062C3FA4_.wvu.FilterData" hidden="1" oldHidden="1">
    <formula>Бюджет_3!$A$9:$E$34</formula>
    <oldFormula>Бюджет_3!$A$9:$E$34</oldFormula>
  </rdn>
  <rcv guid="{D87CACFC-BF8F-4C49-96AD-6FA3062C3FA4}" action="add"/>
</revisions>
</file>

<file path=xl/revisions/revisionLog11012.xml><?xml version="1.0" encoding="utf-8"?>
<revisions xmlns="http://schemas.openxmlformats.org/spreadsheetml/2006/main" xmlns:r="http://schemas.openxmlformats.org/officeDocument/2006/relationships">
  <rcc rId="457" sId="1">
    <oc r="C21">
      <f>3332572.1+18929+240.46851+678.63+2796.4+3112.3+7487.5+6.4+4367.8+2194.2+1300+32129+12257+53+7271+1370+599.809+1200+27337.1+47900+48399</f>
    </oc>
    <nc r="C21">
      <f>3332572.1+18929+240.46851+678.63+2796.4+3112.3+7487.5+6.4+4367.8+2194.2+1300+32129+12257+53+7271+1370+599.809+1200+27337.1+47900+49018.5</f>
    </nc>
  </rcc>
</revisions>
</file>

<file path=xl/revisions/revisionLog11013.xml><?xml version="1.0" encoding="utf-8"?>
<revisions xmlns="http://schemas.openxmlformats.org/spreadsheetml/2006/main" xmlns:r="http://schemas.openxmlformats.org/officeDocument/2006/relationships">
  <rfmt sheetId="1" sqref="A1:E1048576">
    <dxf>
      <fill>
        <patternFill patternType="none">
          <bgColor auto="1"/>
        </patternFill>
      </fill>
    </dxf>
  </rfmt>
  <rcv guid="{75B58CFE-3DA9-4848-8C71-384256F7E74A}" action="delete"/>
  <rdn rId="0" localSheetId="1" customView="1" name="Z_75B58CFE_3DA9_4848_8C71_384256F7E74A_.wvu.PrintArea" hidden="1" oldHidden="1">
    <formula>Бюджет_3!$A$1:$E$36</formula>
    <oldFormula>Бюджет_3!$A$1:$F$36</oldFormula>
  </rdn>
  <rdn rId="0" localSheetId="1" customView="1" name="Z_75B58CFE_3DA9_4848_8C71_384256F7E74A_.wvu.PrintTitles" hidden="1" oldHidden="1">
    <formula>Бюджет_3!$9:$11</formula>
    <oldFormula>Бюджет_3!$9:$11</oldFormula>
  </rdn>
  <rdn rId="0" localSheetId="1" customView="1" name="Z_75B58CFE_3DA9_4848_8C71_384256F7E74A_.wvu.FilterData" hidden="1" oldHidden="1">
    <formula>Бюджет_3!$A$9:$E$36</formula>
    <oldFormula>Бюджет_3!$A$9:$E$36</oldFormula>
  </rdn>
  <rcv guid="{75B58CFE-3DA9-4848-8C71-384256F7E74A}" action="add"/>
</revisions>
</file>

<file path=xl/revisions/revisionLog11211.xml><?xml version="1.0" encoding="utf-8"?>
<revisions xmlns="http://schemas.openxmlformats.org/spreadsheetml/2006/main" xmlns:r="http://schemas.openxmlformats.org/officeDocument/2006/relationships">
  <rcc rId="360" sId="1">
    <oc r="C25">
      <f>217146.7+38490.65+1042.23-36975.019+1928.4+2185</f>
    </oc>
    <nc r="C25">
      <f>217146.7+38490.65+1042.23-36975.019+1928.4+2185+10593.5</f>
    </nc>
  </rcc>
</revisions>
</file>

<file path=xl/revisions/revisionLog11311.xml><?xml version="1.0" encoding="utf-8"?>
<revisions xmlns="http://schemas.openxmlformats.org/spreadsheetml/2006/main" xmlns:r="http://schemas.openxmlformats.org/officeDocument/2006/relationships">
  <rfmt sheetId="1" sqref="A25:E25">
    <dxf>
      <fill>
        <patternFill patternType="solid">
          <bgColor rgb="FFFFFF00"/>
        </patternFill>
      </fill>
    </dxf>
  </rfmt>
  <rcv guid="{3D5C2679-6A85-413E-A57F-545BA7EDB255}" action="delete"/>
  <rdn rId="0" localSheetId="1" customView="1" name="Z_3D5C2679_6A85_413E_A57F_545BA7EDB255_.wvu.PrintTitles" hidden="1" oldHidden="1">
    <formula>Бюджет_3!$9:$11</formula>
    <oldFormula>Бюджет_3!$9:$11</oldFormula>
  </rdn>
  <rdn rId="0" localSheetId="1" customView="1" name="Z_3D5C2679_6A85_413E_A57F_545BA7EDB255_.wvu.FilterData" hidden="1" oldHidden="1">
    <formula>Бюджет_3!$A$9:$E$34</formula>
    <oldFormula>Бюджет_3!$A$9:$E$34</oldFormula>
  </rdn>
  <rcv guid="{3D5C2679-6A85-413E-A57F-545BA7EDB255}" action="add"/>
</revisions>
</file>

<file path=xl/revisions/revisionLog11312.xml><?xml version="1.0" encoding="utf-8"?>
<revisions xmlns="http://schemas.openxmlformats.org/spreadsheetml/2006/main" xmlns:r="http://schemas.openxmlformats.org/officeDocument/2006/relationships">
  <rm rId="363" sheetId="1" source="F26" destination="F25" sourceSheetId="1">
    <rfmt sheetId="1" s="1" sqref="F25" start="0" length="0">
      <dxf>
        <font>
          <sz val="10"/>
          <color auto="1"/>
          <name val="Arial"/>
          <scheme val="none"/>
        </font>
      </dxf>
    </rfmt>
  </rm>
  <rcc rId="364" sId="1">
    <oc r="C25">
      <f>217146.7+38490.65+1042.23-36975.019+1928.4+2185</f>
    </oc>
    <nc r="C25">
      <f>217146.7+38490.65+1042.23-36975.019+1928.4+2185+10593.5</f>
    </nc>
  </rcc>
  <rcv guid="{3D5C2679-6A85-413E-A57F-545BA7EDB255}" action="delete"/>
  <rdn rId="0" localSheetId="1" customView="1" name="Z_3D5C2679_6A85_413E_A57F_545BA7EDB255_.wvu.PrintTitles" hidden="1" oldHidden="1">
    <formula>Бюджет_3!$9:$11</formula>
    <oldFormula>Бюджет_3!$9:$11</oldFormula>
  </rdn>
  <rdn rId="0" localSheetId="1" customView="1" name="Z_3D5C2679_6A85_413E_A57F_545BA7EDB255_.wvu.FilterData" hidden="1" oldHidden="1">
    <formula>Бюджет_3!$A$9:$E$34</formula>
    <oldFormula>Бюджет_3!$A$9:$E$34</oldFormula>
  </rdn>
  <rcv guid="{3D5C2679-6A85-413E-A57F-545BA7EDB255}" action="add"/>
</revisions>
</file>

<file path=xl/revisions/revisionLog11313.xml><?xml version="1.0" encoding="utf-8"?>
<revisions xmlns="http://schemas.openxmlformats.org/spreadsheetml/2006/main" xmlns:r="http://schemas.openxmlformats.org/officeDocument/2006/relationships">
  <rcc rId="592" sId="1">
    <oc r="G21">
      <v>296</v>
    </oc>
    <nc r="G21">
      <v>3101.3</v>
    </nc>
  </rcc>
  <rcc rId="593" sId="1">
    <nc r="G20">
      <v>10.199999999999999</v>
    </nc>
  </rcc>
  <rcc rId="594" sId="1">
    <nc r="G23">
      <v>209522.2</v>
    </nc>
  </rcc>
  <rcv guid="{75B58CFE-3DA9-4848-8C71-384256F7E74A}" action="delete"/>
  <rdn rId="0" localSheetId="1" customView="1" name="Z_75B58CFE_3DA9_4848_8C71_384256F7E74A_.wvu.PrintArea" hidden="1" oldHidden="1">
    <formula>Бюджет_3!$A$1:$E$36</formula>
    <oldFormula>Бюджет_3!$A$1:$E$36</oldFormula>
  </rdn>
  <rdn rId="0" localSheetId="1" customView="1" name="Z_75B58CFE_3DA9_4848_8C71_384256F7E74A_.wvu.PrintTitles" hidden="1" oldHidden="1">
    <formula>Бюджет_3!$9:$11</formula>
    <oldFormula>Бюджет_3!$9:$11</oldFormula>
  </rdn>
  <rdn rId="0" localSheetId="1" customView="1" name="Z_75B58CFE_3DA9_4848_8C71_384256F7E74A_.wvu.FilterData" hidden="1" oldHidden="1">
    <formula>Бюджет_3!$A$9:$E$36</formula>
    <oldFormula>Бюджет_3!$A$9:$E$36</oldFormula>
  </rdn>
  <rcv guid="{75B58CFE-3DA9-4848-8C71-384256F7E74A}" action="add"/>
</revisions>
</file>

<file path=xl/revisions/revisionLog11411.xml><?xml version="1.0" encoding="utf-8"?>
<revisions xmlns="http://schemas.openxmlformats.org/spreadsheetml/2006/main" xmlns:r="http://schemas.openxmlformats.org/officeDocument/2006/relationships">
  <rcc rId="376" sId="1">
    <oc r="C21">
      <f>3332572.1+18929+240.46851+678.63+2796.4+3112.3+7487.5+6.4+4367.8+2194.2+1300+32129+12257+53+7271+1370+599.809+1200</f>
    </oc>
    <nc r="C21">
      <f>3332572.1+18929+240.46851+678.63+2796.4+3112.3+7487.5+6.4+4367.8+2194.2+1300+32129+12257+53+7271+1370+599.809+1200+27183</f>
    </nc>
  </rcc>
  <rcv guid="{8C743D9A-5456-4490-A101-0113C7B0E90A}" action="delete"/>
  <rdn rId="0" localSheetId="1" customView="1" name="Z_8C743D9A_5456_4490_A101_0113C7B0E90A_.wvu.PrintArea" hidden="1" oldHidden="1">
    <formula>Бюджет_3!$A$1:$E$34</formula>
    <oldFormula>Бюджет_3!$A$1:$E$34</oldFormula>
  </rdn>
  <rdn rId="0" localSheetId="1" customView="1" name="Z_8C743D9A_5456_4490_A101_0113C7B0E90A_.wvu.PrintTitles" hidden="1" oldHidden="1">
    <formula>Бюджет_3!$9:$11</formula>
    <oldFormula>Бюджет_3!$9:$11</oldFormula>
  </rdn>
  <rdn rId="0" localSheetId="1" customView="1" name="Z_8C743D9A_5456_4490_A101_0113C7B0E90A_.wvu.FilterData" hidden="1" oldHidden="1">
    <formula>Бюджет_3!$A$9:$E$34</formula>
    <oldFormula>Бюджет_3!$A$9:$E$34</oldFormula>
  </rdn>
  <rcv guid="{8C743D9A-5456-4490-A101-0113C7B0E90A}" action="add"/>
</revisions>
</file>

<file path=xl/revisions/revisionLog11511.xml><?xml version="1.0" encoding="utf-8"?>
<revisions xmlns="http://schemas.openxmlformats.org/spreadsheetml/2006/main" xmlns:r="http://schemas.openxmlformats.org/officeDocument/2006/relationships">
  <rcc rId="390" sId="1">
    <oc r="C18">
      <v>7270.5</v>
    </oc>
    <nc r="C18">
      <f>7270.5+95</f>
    </nc>
  </rcc>
  <rcc rId="391" sId="1">
    <oc r="C19">
      <f>116550.2+888.15+136364.4+2854.5+4227.1</f>
    </oc>
    <nc r="C19">
      <f>116550.2+888.15+136364.4+2854.5+4227.1+2843.7</f>
    </nc>
  </rcc>
</revisions>
</file>

<file path=xl/revisions/revisionLog11512.xml><?xml version="1.0" encoding="utf-8"?>
<revisions xmlns="http://schemas.openxmlformats.org/spreadsheetml/2006/main" xmlns:r="http://schemas.openxmlformats.org/officeDocument/2006/relationships">
  <rcc rId="428" sId="1">
    <oc r="A14" t="inlineStr">
      <is>
        <t>Муниципальная программа "Комплексное развитие сельских территорий в Энгельсском муниципальном районе на 2020-2025 годы"</t>
      </is>
    </oc>
    <nc r="A14" t="inlineStr">
      <is>
        <t>Муниципальная программа "Комплексное развитие сельских территорий в Энгельсском муниципальном районе на 2021-2025 годы"</t>
      </is>
    </nc>
  </rcc>
  <rcv guid="{992A9C12-7045-4693-A06F-0C4D84AE9930}" action="delete"/>
  <rdn rId="0" localSheetId="1" customView="1" name="Z_992A9C12_7045_4693_A06F_0C4D84AE9930_.wvu.PrintTitles" hidden="1" oldHidden="1">
    <formula>Бюджет_3!$9:$11</formula>
    <oldFormula>Бюджет_3!$9:$11</oldFormula>
  </rdn>
  <rdn rId="0" localSheetId="1" customView="1" name="Z_992A9C12_7045_4693_A06F_0C4D84AE9930_.wvu.FilterData" hidden="1" oldHidden="1">
    <formula>Бюджет_3!$A$9:$E$34</formula>
    <oldFormula>Бюджет_3!$A$9:$E$34</oldFormula>
  </rdn>
  <rcv guid="{992A9C12-7045-4693-A06F-0C4D84AE9930}" action="add"/>
</revisions>
</file>

<file path=xl/revisions/revisionLog11611.xml><?xml version="1.0" encoding="utf-8"?>
<revisions xmlns="http://schemas.openxmlformats.org/spreadsheetml/2006/main" xmlns:r="http://schemas.openxmlformats.org/officeDocument/2006/relationships">
  <rfmt sheetId="1" sqref="A21:E25">
    <dxf>
      <fill>
        <patternFill patternType="none">
          <bgColor auto="1"/>
        </patternFill>
      </fill>
    </dxf>
  </rfmt>
  <rfmt sheetId="1" sqref="A29:E29">
    <dxf>
      <fill>
        <patternFill patternType="none">
          <bgColor auto="1"/>
        </patternFill>
      </fill>
    </dxf>
  </rfmt>
</revisions>
</file>

<file path=xl/revisions/revisionLog11711.xml><?xml version="1.0" encoding="utf-8"?>
<revisions xmlns="http://schemas.openxmlformats.org/spreadsheetml/2006/main" xmlns:r="http://schemas.openxmlformats.org/officeDocument/2006/relationships">
  <rcc rId="472" sId="1">
    <oc r="C19">
      <f>116550.2+888.15+136364.4+2854.5+4227.1+2843.7</f>
    </oc>
    <nc r="C19">
      <f>116550.2+888.15+136364.4+2854.5+4227.1+2843.7+467.4</f>
    </nc>
  </rcc>
  <rcv guid="{8C743D9A-5456-4490-A101-0113C7B0E90A}" action="delete"/>
  <rdn rId="0" localSheetId="1" customView="1" name="Z_8C743D9A_5456_4490_A101_0113C7B0E90A_.wvu.PrintArea" hidden="1" oldHidden="1">
    <formula>Бюджет_3!$A$1:$E$34</formula>
    <oldFormula>Бюджет_3!$A$1:$E$34</oldFormula>
  </rdn>
  <rdn rId="0" localSheetId="1" customView="1" name="Z_8C743D9A_5456_4490_A101_0113C7B0E90A_.wvu.PrintTitles" hidden="1" oldHidden="1">
    <formula>Бюджет_3!$9:$11</formula>
    <oldFormula>Бюджет_3!$9:$11</oldFormula>
  </rdn>
  <rdn rId="0" localSheetId="1" customView="1" name="Z_8C743D9A_5456_4490_A101_0113C7B0E90A_.wvu.FilterData" hidden="1" oldHidden="1">
    <formula>Бюджет_3!$A$9:$E$34</formula>
    <oldFormula>Бюджет_3!$A$9:$E$34</oldFormula>
  </rdn>
  <rcv guid="{8C743D9A-5456-4490-A101-0113C7B0E90A}" action="add"/>
</revisions>
</file>

<file path=xl/revisions/revisionLog11811.xml><?xml version="1.0" encoding="utf-8"?>
<revisions xmlns="http://schemas.openxmlformats.org/spreadsheetml/2006/main" xmlns:r="http://schemas.openxmlformats.org/officeDocument/2006/relationships">
  <rcc rId="461" sId="1">
    <oc r="C13">
      <v>112458</v>
    </oc>
    <nc r="C13">
      <f xml:space="preserve"> 112458+15963.2+1201.6</f>
    </nc>
  </rcc>
  <rcc rId="462" sId="1" numFmtId="4">
    <oc r="C20">
      <v>406062.1</v>
    </oc>
    <nc r="C20">
      <f>406062.1+2944.9</f>
    </nc>
  </rcc>
</revisions>
</file>

<file path=xl/revisions/revisionLog11911.xml><?xml version="1.0" encoding="utf-8"?>
<revisions xmlns="http://schemas.openxmlformats.org/spreadsheetml/2006/main" xmlns:r="http://schemas.openxmlformats.org/officeDocument/2006/relationships">
  <rcc rId="458" sId="1">
    <oc r="C21">
      <f>3332572.1+18929+240.46851+678.63+2796.4+3112.3+7487.5+6.4+4367.8+2194.2+1300+32129+12257+53+7271+1370+599.809+1200+27337.1+47900+49018.5</f>
    </oc>
    <nc r="C21">
      <f>3332572.1+18929+240.46851+678.63+2796.4+3112.3+7487.5+6.4+4367.8+2194.2+1300+32129+12257+53+7271+1370+599.809+1200+27337.1+47900+38826.4</f>
    </nc>
  </rcc>
  <rcc rId="459" sId="1">
    <oc r="C25">
      <f>217146.7+38490.65+1042.23-36975.019+1928.4+2185+10593.5+3243.6</f>
    </oc>
    <nc r="C25">
      <f>217146.7+38490.65+1042.23-36975.019+1928.4+2185+10593.5+3243.6+10192.1</f>
    </nc>
  </rcc>
</revisions>
</file>

<file path=xl/revisions/revisionLog11921.xml><?xml version="1.0" encoding="utf-8"?>
<revisions xmlns="http://schemas.openxmlformats.org/spreadsheetml/2006/main" xmlns:r="http://schemas.openxmlformats.org/officeDocument/2006/relationships">
  <rfmt sheetId="1" sqref="C24">
    <dxf>
      <fill>
        <patternFill>
          <bgColor rgb="FF66FF99"/>
        </patternFill>
      </fill>
    </dxf>
  </rfmt>
  <rcv guid="{B95BD46D-A783-40A2-9FF2-CB274C4BEB80}" action="delete"/>
  <rdn rId="0" localSheetId="1" customView="1" name="Z_B95BD46D_A783_40A2_9FF2_CB274C4BEB80_.wvu.PrintTitles" hidden="1" oldHidden="1">
    <formula>Бюджет_3!$9:$11</formula>
    <oldFormula>Бюджет_3!$9:$11</oldFormula>
  </rdn>
  <rdn rId="0" localSheetId="1" customView="1" name="Z_B95BD46D_A783_40A2_9FF2_CB274C4BEB80_.wvu.Rows" hidden="1" oldHidden="1">
    <formula>Бюджет_3!$6:$6</formula>
    <oldFormula>Бюджет_3!$6:$6</oldFormula>
  </rdn>
  <rdn rId="0" localSheetId="1" customView="1" name="Z_B95BD46D_A783_40A2_9FF2_CB274C4BEB80_.wvu.FilterData" hidden="1" oldHidden="1">
    <formula>Бюджет_3!$A$9:$E$35</formula>
    <oldFormula>Бюджет_3!$A$9:$E$35</oldFormula>
  </rdn>
  <rcv guid="{B95BD46D-A783-40A2-9FF2-CB274C4BEB80}" action="add"/>
</revisions>
</file>

<file path=xl/revisions/revisionLog12011.xml><?xml version="1.0" encoding="utf-8"?>
<revisions xmlns="http://schemas.openxmlformats.org/spreadsheetml/2006/main" xmlns:r="http://schemas.openxmlformats.org/officeDocument/2006/relationships">
  <rcc rId="467" sId="1">
    <oc r="C21">
      <f>3332572.1+18929+240.46851+678.63+2796.4+3112.3+7487.5+6.4+4367.8+2194.2+1300+32129+12257+53+7271+1370+599.809+1200+27337.1+47900+38827.5</f>
    </oc>
    <nc r="C21">
      <f>3332572.1+18929+240.46851+678.63+2796.4+3112.3+7487.5+6.4+4367.8+2194.2+1300+32129+12257+53+7271+1370+599.809+1200+27337.1+47900+38827.5-97.1</f>
    </nc>
  </rcc>
</revisions>
</file>

<file path=xl/revisions/revisionLog13111.xml><?xml version="1.0" encoding="utf-8"?>
<revisions xmlns="http://schemas.openxmlformats.org/spreadsheetml/2006/main" xmlns:r="http://schemas.openxmlformats.org/officeDocument/2006/relationships">
  <rcc rId="257" sId="1">
    <oc r="C24">
      <f>217146.7+38490.65+1042.23-36975.019+1928.4</f>
    </oc>
    <nc r="C24">
      <f>217146.7+38490.65+1042.23-36975.019+1928.4+2185</f>
    </nc>
  </rcc>
  <rfmt sheetId="1" sqref="C24">
    <dxf>
      <fill>
        <patternFill patternType="solid">
          <bgColor rgb="FFFFFF00"/>
        </patternFill>
      </fill>
    </dxf>
  </rfmt>
  <rcc rId="258" sId="1">
    <nc r="F24">
      <v>2185</v>
    </nc>
  </rcc>
  <rfmt sheetId="1" sqref="F24">
    <dxf>
      <numFmt numFmtId="172" formatCode="0.0"/>
    </dxf>
  </rfmt>
  <rfmt sheetId="1" sqref="F24">
    <dxf>
      <fill>
        <patternFill patternType="solid">
          <bgColor rgb="FFFFFF00"/>
        </patternFill>
      </fill>
    </dxf>
  </rfmt>
  <rcv guid="{992A9C12-7045-4693-A06F-0C4D84AE9930}" action="delete"/>
  <rdn rId="0" localSheetId="1" customView="1" name="Z_992A9C12_7045_4693_A06F_0C4D84AE9930_.wvu.PrintTitles" hidden="1" oldHidden="1">
    <formula>Бюджет_3!$9:$11</formula>
    <oldFormula>Бюджет_3!$9:$11</oldFormula>
  </rdn>
  <rdn rId="0" localSheetId="1" customView="1" name="Z_992A9C12_7045_4693_A06F_0C4D84AE9930_.wvu.FilterData" hidden="1" oldHidden="1">
    <formula>Бюджет_3!$A$9:$E$33</formula>
    <oldFormula>Бюджет_3!$A$9:$E$33</oldFormula>
  </rdn>
  <rcv guid="{992A9C12-7045-4693-A06F-0C4D84AE9930}" action="add"/>
</revisions>
</file>

<file path=xl/revisions/revisionLog13211.xml><?xml version="1.0" encoding="utf-8"?>
<revisions xmlns="http://schemas.openxmlformats.org/spreadsheetml/2006/main" xmlns:r="http://schemas.openxmlformats.org/officeDocument/2006/relationships">
  <rcc rId="399" sId="1">
    <oc r="D1" t="inlineStr">
      <is>
        <t>Приложение 1</t>
      </is>
    </oc>
    <nc r="D1" t="inlineStr">
      <is>
        <t>Приложение 2</t>
      </is>
    </nc>
  </rcc>
</revisions>
</file>

<file path=xl/revisions/revisionLog14111.xml><?xml version="1.0" encoding="utf-8"?>
<revisions xmlns="http://schemas.openxmlformats.org/spreadsheetml/2006/main" xmlns:r="http://schemas.openxmlformats.org/officeDocument/2006/relationships">
  <rcc rId="268" sId="1">
    <oc r="C21">
      <f>21830.9</f>
    </oc>
    <nc r="C21">
      <f>21830.9+1000</f>
    </nc>
  </rcc>
  <rcc rId="269" sId="1" numFmtId="4">
    <oc r="C16">
      <v>298.3</v>
    </oc>
    <nc r="C16">
      <f>298.3+84</f>
    </nc>
  </rcc>
  <rcc rId="270" sId="1">
    <oc r="C28">
      <f>48650+131.86479-1018.8+129.9-32.92709+1160.3</f>
    </oc>
    <nc r="C28">
      <f>48650+131.86479-1018.8+129.9-32.92709+1160.3+87.6</f>
    </nc>
  </rcc>
  <rfmt sheetId="1" sqref="C16">
    <dxf>
      <fill>
        <patternFill patternType="solid">
          <bgColor rgb="FFFFFF00"/>
        </patternFill>
      </fill>
    </dxf>
  </rfmt>
  <rcc rId="271" sId="1">
    <nc r="F16">
      <v>84</v>
    </nc>
  </rcc>
  <rcc rId="272" sId="1">
    <nc r="F28">
      <v>87.6</v>
    </nc>
  </rcc>
  <rcc rId="273" sId="1">
    <nc r="F21">
      <v>1000</v>
    </nc>
  </rcc>
  <rrc rId="274" sId="1" ref="A12:XFD12" action="insertRow"/>
  <rcc rId="275" sId="1">
    <nc r="A12" t="inlineStr">
      <is>
        <t>Муниципальная программа "Переселение граждан Энгельсского муниципального района из аварийного жилищного фонда в 2019 - 2026 годах"</t>
      </is>
    </nc>
  </rcc>
  <rfmt sheetId="1" sqref="A12">
    <dxf>
      <alignment wrapText="1" readingOrder="0"/>
    </dxf>
  </rfmt>
  <rfmt sheetId="1" sqref="A12" start="0" length="2147483647">
    <dxf>
      <font>
        <b val="0"/>
      </font>
    </dxf>
  </rfmt>
  <rfmt sheetId="1" sqref="A12" start="0" length="2147483647">
    <dxf>
      <font>
        <name val="Times New Roman"/>
        <scheme val="none"/>
      </font>
    </dxf>
  </rfmt>
  <rfmt sheetId="1" sqref="A12" start="0" length="2147483647">
    <dxf>
      <font>
        <sz val="10"/>
      </font>
    </dxf>
  </rfmt>
  <rfmt sheetId="1" sqref="A12">
    <dxf>
      <alignment horizontal="right" readingOrder="0"/>
    </dxf>
  </rfmt>
  <rfmt sheetId="1" sqref="A12">
    <dxf>
      <alignment horizontal="left" readingOrder="0"/>
    </dxf>
  </rfmt>
  <rfmt sheetId="1" sqref="B12" start="0" length="0">
    <dxf>
      <font>
        <b val="0"/>
        <sz val="8"/>
        <name val="Times New Roman"/>
        <scheme val="none"/>
      </font>
      <numFmt numFmtId="167" formatCode="0000000000"/>
      <alignment vertical="top" readingOrder="0"/>
    </dxf>
  </rfmt>
  <rcc rId="276" sId="1">
    <nc r="B12" t="inlineStr">
      <is>
        <t>1Б 0 00 00000</t>
      </is>
    </nc>
  </rcc>
  <rfmt sheetId="1" sqref="C12" start="0" length="0">
    <dxf>
      <font>
        <b val="0"/>
        <sz val="9"/>
        <name val="Times New Roman"/>
        <scheme val="none"/>
      </font>
      <numFmt numFmtId="166" formatCode="#,##0.0;[Red]\-#,##0.0;0.0"/>
      <alignment horizontal="general" vertical="top" wrapText="0" readingOrder="0"/>
    </dxf>
  </rfmt>
  <rfmt sheetId="1" sqref="D12" start="0" length="0">
    <dxf>
      <font>
        <b val="0"/>
        <sz val="8"/>
        <name val="Times New Roman"/>
        <scheme val="none"/>
      </font>
      <numFmt numFmtId="166" formatCode="#,##0.0;[Red]\-#,##0.0;0.0"/>
      <alignment horizontal="general" vertical="top" readingOrder="0"/>
    </dxf>
  </rfmt>
  <rfmt sheetId="1" sqref="E12" start="0" length="0">
    <dxf>
      <font>
        <b val="0"/>
        <sz val="8"/>
        <name val="Times New Roman"/>
        <scheme val="none"/>
      </font>
      <numFmt numFmtId="166" formatCode="#,##0.0;[Red]\-#,##0.0;0.0"/>
      <alignment horizontal="general" vertical="top" readingOrder="0"/>
    </dxf>
  </rfmt>
  <rcc rId="277" sId="1" numFmtId="4">
    <nc r="C12">
      <v>1587.8</v>
    </nc>
  </rcc>
  <rfmt sheetId="1" sqref="C12">
    <dxf>
      <fill>
        <patternFill patternType="solid">
          <bgColor rgb="FFFFFF00"/>
        </patternFill>
      </fill>
    </dxf>
  </rfmt>
  <rcc rId="278" sId="1" numFmtId="4">
    <nc r="D12">
      <v>0</v>
    </nc>
  </rcc>
  <rcc rId="279" sId="1" numFmtId="4">
    <nc r="E12">
      <v>0</v>
    </nc>
  </rcc>
  <rcc rId="280" sId="1">
    <oc r="C34">
      <f>SUM(C13:C33)</f>
    </oc>
    <nc r="C34">
      <f>SUM(C12:C33)</f>
    </nc>
  </rcc>
  <rcc rId="281" sId="1">
    <oc r="D34">
      <f>SUM(D13:D33)</f>
    </oc>
    <nc r="D34">
      <f>SUM(D12:D33)</f>
    </nc>
  </rcc>
  <rcc rId="282" sId="1">
    <oc r="E34">
      <f>SUM(E13:E33)</f>
    </oc>
    <nc r="E34">
      <f>SUM(E12:E33)</f>
    </nc>
  </rcc>
  <rcv guid="{3D5C2679-6A85-413E-A57F-545BA7EDB255}" action="delete"/>
  <rdn rId="0" localSheetId="1" customView="1" name="Z_3D5C2679_6A85_413E_A57F_545BA7EDB255_.wvu.PrintTitles" hidden="1" oldHidden="1">
    <formula>Бюджет_3!$9:$11</formula>
    <oldFormula>Бюджет_3!$9:$11</oldFormula>
  </rdn>
  <rdn rId="0" localSheetId="1" customView="1" name="Z_3D5C2679_6A85_413E_A57F_545BA7EDB255_.wvu.FilterData" hidden="1" oldHidden="1">
    <formula>Бюджет_3!$A$9:$E$34</formula>
    <oldFormula>Бюджет_3!$A$9:$E$34</oldFormula>
  </rdn>
  <rcv guid="{3D5C2679-6A85-413E-A57F-545BA7EDB255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cc rId="298" sId="1" numFmtId="4">
    <oc r="E21">
      <v>3024413.3</v>
    </oc>
    <nc r="E21">
      <v>3024412.9</v>
    </nc>
  </rcc>
</revisions>
</file>

<file path=xl/revisions/revisionLog15211.xml><?xml version="1.0" encoding="utf-8"?>
<revisions xmlns="http://schemas.openxmlformats.org/spreadsheetml/2006/main" xmlns:r="http://schemas.openxmlformats.org/officeDocument/2006/relationships">
  <rcv guid="{04BB8670-41A7-4178-B235-B1F411C99B9B}" action="delete"/>
  <rdn rId="0" localSheetId="1" customView="1" name="Z_04BB8670_41A7_4178_B235_B1F411C99B9B_.wvu.PrintTitles" hidden="1" oldHidden="1">
    <formula>Бюджет_3!$9:$11</formula>
    <oldFormula>Бюджет_3!$9:$11</oldFormula>
  </rdn>
  <rdn rId="0" localSheetId="1" customView="1" name="Z_04BB8670_41A7_4178_B235_B1F411C99B9B_.wvu.Rows" hidden="1" oldHidden="1">
    <formula>Бюджет_3!$6:$6</formula>
    <oldFormula>Бюджет_3!$6:$6</oldFormula>
  </rdn>
  <rdn rId="0" localSheetId="1" customView="1" name="Z_04BB8670_41A7_4178_B235_B1F411C99B9B_.wvu.FilterData" hidden="1" oldHidden="1">
    <formula>Бюджет_3!$A$9:$E$34</formula>
    <oldFormula>Бюджет_3!$A$9:$E$34</oldFormula>
  </rdn>
  <rcv guid="{04BB8670-41A7-4178-B235-B1F411C99B9B}" action="add"/>
</revisions>
</file>

<file path=xl/revisions/revisionLog16111.xml><?xml version="1.0" encoding="utf-8"?>
<revisions xmlns="http://schemas.openxmlformats.org/spreadsheetml/2006/main" xmlns:r="http://schemas.openxmlformats.org/officeDocument/2006/relationships">
  <rfmt sheetId="1" sqref="F1:F1048576">
    <dxf>
      <fill>
        <patternFill>
          <bgColor theme="0"/>
        </patternFill>
      </fill>
    </dxf>
  </rfmt>
  <rcv guid="{3D5C2679-6A85-413E-A57F-545BA7EDB255}" action="delete"/>
  <rdn rId="0" localSheetId="1" customView="1" name="Z_3D5C2679_6A85_413E_A57F_545BA7EDB255_.wvu.PrintTitles" hidden="1" oldHidden="1">
    <formula>Бюджет_3!$9:$11</formula>
    <oldFormula>Бюджет_3!$9:$11</oldFormula>
  </rdn>
  <rdn rId="0" localSheetId="1" customView="1" name="Z_3D5C2679_6A85_413E_A57F_545BA7EDB255_.wvu.FilterData" hidden="1" oldHidden="1">
    <formula>Бюджет_3!$A$9:$E$36</formula>
    <oldFormula>Бюджет_3!$A$9:$E$36</oldFormula>
  </rdn>
  <rcv guid="{3D5C2679-6A85-413E-A57F-545BA7EDB255}" action="add"/>
</revisions>
</file>

<file path=xl/revisions/revisionLog17111.xml><?xml version="1.0" encoding="utf-8"?>
<revisions xmlns="http://schemas.openxmlformats.org/spreadsheetml/2006/main" xmlns:r="http://schemas.openxmlformats.org/officeDocument/2006/relationships">
  <rcc rId="255" sId="1">
    <oc r="D1" t="inlineStr">
      <is>
        <t>Приложение 3</t>
      </is>
    </oc>
    <nc r="D1" t="inlineStr">
      <is>
        <t>Приложение 10</t>
      </is>
    </nc>
  </rcc>
</revisions>
</file>

<file path=xl/revisions/revisionLog18111.xml><?xml version="1.0" encoding="utf-8"?>
<revisions xmlns="http://schemas.openxmlformats.org/spreadsheetml/2006/main" xmlns:r="http://schemas.openxmlformats.org/officeDocument/2006/relationships">
  <rcc rId="290" sId="1">
    <oc r="D1" t="inlineStr">
      <is>
        <t>Приложение 10</t>
      </is>
    </oc>
    <nc r="D1" t="inlineStr">
      <is>
        <t>Приложение 1</t>
      </is>
    </nc>
  </rcc>
  <rcv guid="{48A84DB3-89F9-4D73-A05C-A668B8F83E7C}" action="delete"/>
  <rdn rId="0" localSheetId="1" customView="1" name="Z_48A84DB3_89F9_4D73_A05C_A668B8F83E7C_.wvu.PrintArea" hidden="1" oldHidden="1">
    <formula>Бюджет_3!$A$1:$E$34</formula>
    <oldFormula>Бюджет_3!$A$1:$E$34</oldFormula>
  </rdn>
  <rdn rId="0" localSheetId="1" customView="1" name="Z_48A84DB3_89F9_4D73_A05C_A668B8F83E7C_.wvu.PrintTitles" hidden="1" oldHidden="1">
    <formula>Бюджет_3!$9:$11</formula>
    <oldFormula>Бюджет_3!$9:$11</oldFormula>
  </rdn>
  <rdn rId="0" localSheetId="1" customView="1" name="Z_48A84DB3_89F9_4D73_A05C_A668B8F83E7C_.wvu.FilterData" hidden="1" oldHidden="1">
    <formula>Бюджет_3!$A$9:$E$34</formula>
    <oldFormula>Бюджет_3!$A$9:$E$34</oldFormula>
  </rdn>
  <rcv guid="{48A84DB3-89F9-4D73-A05C-A668B8F83E7C}" action="add"/>
</revisions>
</file>

<file path=xl/revisions/revisionLog19111.xml><?xml version="1.0" encoding="utf-8"?>
<revisions xmlns="http://schemas.openxmlformats.org/spreadsheetml/2006/main" xmlns:r="http://schemas.openxmlformats.org/officeDocument/2006/relationships">
  <rcc rId="312" sId="1">
    <oc r="C23">
      <f>360924.7+102.1+81.5+116.4+5916.2+548.9</f>
    </oc>
    <nc r="C23">
      <f>360924.7+102.1+81.5+116.4+5916.2+548.9+995.9</f>
    </nc>
  </rcc>
  <rcv guid="{B95BD46D-A783-40A2-9FF2-CB274C4BEB80}" action="delete"/>
  <rdn rId="0" localSheetId="1" customView="1" name="Z_B95BD46D_A783_40A2_9FF2_CB274C4BEB80_.wvu.PrintTitles" hidden="1" oldHidden="1">
    <formula>Бюджет_3!$9:$11</formula>
    <oldFormula>Бюджет_3!$9:$11</oldFormula>
  </rdn>
  <rdn rId="0" localSheetId="1" customView="1" name="Z_B95BD46D_A783_40A2_9FF2_CB274C4BEB80_.wvu.Rows" hidden="1" oldHidden="1">
    <formula>Бюджет_3!$6:$6</formula>
    <oldFormula>Бюджет_3!$6:$6</oldFormula>
  </rdn>
  <rdn rId="0" localSheetId="1" customView="1" name="Z_B95BD46D_A783_40A2_9FF2_CB274C4BEB80_.wvu.FilterData" hidden="1" oldHidden="1">
    <formula>Бюджет_3!$A$9:$E$34</formula>
    <oldFormula>Бюджет_3!$A$9:$E$34</oldFormula>
  </rdn>
  <rcv guid="{B95BD46D-A783-40A2-9FF2-CB274C4BEB80}" action="add"/>
</revisions>
</file>

<file path=xl/revisions/revisionLog19211.xml><?xml version="1.0" encoding="utf-8"?>
<revisions xmlns="http://schemas.openxmlformats.org/spreadsheetml/2006/main" xmlns:r="http://schemas.openxmlformats.org/officeDocument/2006/relationships">
  <rcc rId="436" sId="1">
    <oc r="C25">
      <f>217146.7+38490.65+1042.23-36975.019+1928.4+2185+10593.5</f>
    </oc>
    <nc r="C25">
      <f>217146.7+38490.65+1042.23-36975.019+1928.4+2185+10593.5+3243.6</f>
    </nc>
  </rcc>
  <rcc rId="437" sId="1">
    <nc r="F25">
      <v>3243.6</v>
    </nc>
  </rcc>
  <rfmt sheetId="1" sqref="C25">
    <dxf>
      <fill>
        <patternFill patternType="solid">
          <bgColor rgb="FFFFFF00"/>
        </patternFill>
      </fill>
    </dxf>
  </rfmt>
  <rcv guid="{992A9C12-7045-4693-A06F-0C4D84AE9930}" action="delete"/>
  <rdn rId="0" localSheetId="1" customView="1" name="Z_992A9C12_7045_4693_A06F_0C4D84AE9930_.wvu.PrintTitles" hidden="1" oldHidden="1">
    <formula>Бюджет_3!$9:$11</formula>
    <oldFormula>Бюджет_3!$9:$11</oldFormula>
  </rdn>
  <rdn rId="0" localSheetId="1" customView="1" name="Z_992A9C12_7045_4693_A06F_0C4D84AE9930_.wvu.FilterData" hidden="1" oldHidden="1">
    <formula>Бюджет_3!$A$9:$E$34</formula>
    <oldFormula>Бюджет_3!$A$9:$E$34</oldFormula>
  </rdn>
  <rcv guid="{992A9C12-7045-4693-A06F-0C4D84AE9930}" action="add"/>
</revisions>
</file>

<file path=xl/revisions/revisionLog110111.xml><?xml version="1.0" encoding="utf-8"?>
<revisions xmlns="http://schemas.openxmlformats.org/spreadsheetml/2006/main" xmlns:r="http://schemas.openxmlformats.org/officeDocument/2006/relationships">
  <rcc rId="332" sId="1">
    <oc r="C21">
      <f>3332572.1+18929+240.46851+678.63+2796.4+3112.3+7487.5+6.4+4367.8+2194.2+1300+32129+12257+53+7271+1370+599.809</f>
    </oc>
    <nc r="C21">
      <f>3332572.1+18929+240.46851+678.63+2796.4+3112.3+7487.5+6.4+4367.8+2194.2+1300+32129+12257+53+7271+1370+599.809+1200</f>
    </nc>
  </rcc>
  <rcv guid="{992A9C12-7045-4693-A06F-0C4D84AE9930}" action="delete"/>
  <rdn rId="0" localSheetId="1" customView="1" name="Z_992A9C12_7045_4693_A06F_0C4D84AE9930_.wvu.PrintTitles" hidden="1" oldHidden="1">
    <formula>Бюджет_3!$9:$11</formula>
    <oldFormula>Бюджет_3!$9:$11</oldFormula>
  </rdn>
  <rdn rId="0" localSheetId="1" customView="1" name="Z_992A9C12_7045_4693_A06F_0C4D84AE9930_.wvu.FilterData" hidden="1" oldHidden="1">
    <formula>Бюджет_3!$A$9:$E$34</formula>
    <oldFormula>Бюджет_3!$A$9:$E$34</oldFormula>
  </rdn>
  <rcv guid="{992A9C12-7045-4693-A06F-0C4D84AE9930}" action="add"/>
</revisions>
</file>

<file path=xl/revisions/revisionLog110121.xml><?xml version="1.0" encoding="utf-8"?>
<revisions xmlns="http://schemas.openxmlformats.org/spreadsheetml/2006/main" xmlns:r="http://schemas.openxmlformats.org/officeDocument/2006/relationships">
  <rfmt sheetId="1" sqref="C21">
    <dxf>
      <fill>
        <patternFill patternType="solid">
          <bgColor rgb="FFFFFF00"/>
        </patternFill>
      </fill>
    </dxf>
  </rfmt>
  <rcc rId="385" sId="1">
    <oc r="C21">
      <f>3332572.1+18929+240.46851+678.63+2796.4+3112.3+7487.5+6.4+4367.8+2194.2+1300+32129+12257+53+7271+1370+599.809+1200+27183</f>
    </oc>
    <nc r="C21">
      <f>3332572.1+18929+240.46851+678.63+2796.4+3112.3+7487.5+6.4+4367.8+2194.2+1300+32129+12257+53+7271+1370+599.809+1200+27183+47900</f>
    </nc>
  </rcc>
  <rcv guid="{8C743D9A-5456-4490-A101-0113C7B0E90A}" action="delete"/>
  <rdn rId="0" localSheetId="1" customView="1" name="Z_8C743D9A_5456_4490_A101_0113C7B0E90A_.wvu.PrintArea" hidden="1" oldHidden="1">
    <formula>Бюджет_3!$A$1:$E$34</formula>
    <oldFormula>Бюджет_3!$A$1:$E$34</oldFormula>
  </rdn>
  <rdn rId="0" localSheetId="1" customView="1" name="Z_8C743D9A_5456_4490_A101_0113C7B0E90A_.wvu.PrintTitles" hidden="1" oldHidden="1">
    <formula>Бюджет_3!$9:$11</formula>
    <oldFormula>Бюджет_3!$9:$11</oldFormula>
  </rdn>
  <rdn rId="0" localSheetId="1" customView="1" name="Z_8C743D9A_5456_4490_A101_0113C7B0E90A_.wvu.FilterData" hidden="1" oldHidden="1">
    <formula>Бюджет_3!$A$9:$E$34</formula>
    <oldFormula>Бюджет_3!$A$9:$E$34</oldFormula>
  </rdn>
  <rcv guid="{8C743D9A-5456-4490-A101-0113C7B0E90A}" action="add"/>
</revisions>
</file>

<file path=xl/revisions/revisionLog110131.xml><?xml version="1.0" encoding="utf-8"?>
<revisions xmlns="http://schemas.openxmlformats.org/spreadsheetml/2006/main" xmlns:r="http://schemas.openxmlformats.org/officeDocument/2006/relationships">
  <rfmt sheetId="1" sqref="C23">
    <dxf>
      <numFmt numFmtId="171" formatCode="#,##0.0_ ;[Red]\-#,##0.0\ "/>
    </dxf>
  </rfmt>
</revisions>
</file>

<file path=xl/revisions/revisionLog112111.xml><?xml version="1.0" encoding="utf-8"?>
<revisions xmlns="http://schemas.openxmlformats.org/spreadsheetml/2006/main" xmlns:r="http://schemas.openxmlformats.org/officeDocument/2006/relationships">
  <rfmt sheetId="1" sqref="C26">
    <dxf>
      <numFmt numFmtId="170" formatCode="#,##0.00000_ ;[Red]\-#,##0.00000\ "/>
    </dxf>
  </rfmt>
  <rcc rId="341" sId="1">
    <oc r="C26">
      <f>14391.4-2188.1</f>
    </oc>
    <nc r="C26">
      <f>14391.4449-2188.1496</f>
    </nc>
  </rcc>
  <rcv guid="{04BB8670-41A7-4178-B235-B1F411C99B9B}" action="delete"/>
  <rdn rId="0" localSheetId="1" customView="1" name="Z_04BB8670_41A7_4178_B235_B1F411C99B9B_.wvu.PrintTitles" hidden="1" oldHidden="1">
    <formula>Бюджет_3!$9:$11</formula>
    <oldFormula>Бюджет_3!$9:$11</oldFormula>
  </rdn>
  <rdn rId="0" localSheetId="1" customView="1" name="Z_04BB8670_41A7_4178_B235_B1F411C99B9B_.wvu.Rows" hidden="1" oldHidden="1">
    <formula>Бюджет_3!$6:$6</formula>
    <oldFormula>Бюджет_3!$6:$6</oldFormula>
  </rdn>
  <rdn rId="0" localSheetId="1" customView="1" name="Z_04BB8670_41A7_4178_B235_B1F411C99B9B_.wvu.FilterData" hidden="1" oldHidden="1">
    <formula>Бюджет_3!$A$9:$E$34</formula>
    <oldFormula>Бюджет_3!$A$9:$E$34</oldFormula>
  </rdn>
  <rcv guid="{04BB8670-41A7-4178-B235-B1F411C99B9B}" action="add"/>
</revisions>
</file>

<file path=xl/revisions/revisionLog112112.xml><?xml version="1.0" encoding="utf-8"?>
<revisions xmlns="http://schemas.openxmlformats.org/spreadsheetml/2006/main" xmlns:r="http://schemas.openxmlformats.org/officeDocument/2006/relationships">
  <rfmt sheetId="1" sqref="F1:F1048576">
    <dxf>
      <fill>
        <patternFill patternType="none">
          <bgColor auto="1"/>
        </patternFill>
      </fill>
    </dxf>
  </rfmt>
</revisions>
</file>

<file path=xl/revisions/revisionLog113111.xml><?xml version="1.0" encoding="utf-8"?>
<revisions xmlns="http://schemas.openxmlformats.org/spreadsheetml/2006/main" xmlns:r="http://schemas.openxmlformats.org/officeDocument/2006/relationships">
  <rfmt sheetId="1" sqref="C1:F1048576">
    <dxf>
      <fill>
        <patternFill patternType="none">
          <bgColor auto="1"/>
        </patternFill>
      </fill>
    </dxf>
  </rfmt>
  <rrc rId="354" sId="1" ref="F1:F1048576" action="deleteCol">
    <undo index="0" exp="area" ref3D="1" dr="$A$9:$XFD$11" dn="Заголовки_для_печати" sId="1"/>
    <undo index="0" exp="area" ref3D="1" dr="$A$9:$XFD$11" dn="Z_FA2EE607_6B08_46AE_AF4D_9F60E14616D5_.wvu.PrintTitles" sId="1"/>
    <undo index="0" exp="area" ref3D="1" dr="$A$9:$XFD$11" dn="Z_E5FFC798_1558_418A_A2A2_084EAC12151E_.wvu.PrintTitles" sId="1"/>
    <undo index="0" exp="area" ref3D="1" dr="$A$9:$XFD$11" dn="Z_D87CACFC_BF8F_4C49_96AD_6FA3062C3FA4_.wvu.PrintTitles" sId="1"/>
    <undo index="0" exp="area" ref3D="1" dr="$A$9:$XFD$11" dn="Z_B96966CF_423B_4301_830A_5099052339AD_.wvu.PrintTitles" sId="1"/>
    <undo index="0" exp="area" ref3D="1" dr="$A$6:$XFD$6" dn="Z_B95BD46D_A783_40A2_9FF2_CB274C4BEB80_.wvu.Rows" sId="1"/>
    <undo index="0" exp="area" ref3D="1" dr="$A$9:$XFD$11" dn="Z_B95BD46D_A783_40A2_9FF2_CB274C4BEB80_.wvu.PrintTitles" sId="1"/>
    <undo index="0" exp="area" ref3D="1" dr="$A$9:$XFD$11" dn="Z_992A9C12_7045_4693_A06F_0C4D84AE9930_.wvu.PrintTitles" sId="1"/>
    <undo index="0" exp="area" ref3D="1" dr="$A$9:$XFD$11" dn="Z_98B032B1_3BC5_4C8F_AED2_B4689A9EAAB7_.wvu.PrintTitles" sId="1"/>
    <undo index="0" exp="area" ref3D="1" dr="$A$9:$XFD$11" dn="Z_8C743D9A_5456_4490_A101_0113C7B0E90A_.wvu.PrintTitles" sId="1"/>
    <undo index="0" exp="area" ref3D="1" dr="$A$9:$XFD$11" dn="Z_7ED7E313_CC42_42A4_83CF_F122D72A9EA8_.wvu.PrintTitles" sId="1"/>
    <undo index="0" exp="area" ref3D="1" dr="$A$9:$XFD$11" dn="Z_75B58CFE_3DA9_4848_8C71_384256F7E74A_.wvu.PrintTitles" sId="1"/>
    <undo index="0" exp="area" ref3D="1" dr="$A$9:$XFD$11" dn="Z_4DAE11CF_8824_4F58_8B9F_DB19E9E05B52_.wvu.PrintTitles" sId="1"/>
    <undo index="0" exp="area" ref3D="1" dr="$A$9:$XFD$11" dn="Z_48A84DB3_89F9_4D73_A05C_A668B8F83E7C_.wvu.PrintTitles" sId="1"/>
    <undo index="0" exp="area" ref3D="1" dr="$A$9:$XFD$11" dn="Z_3D5C2679_6A85_413E_A57F_545BA7EDB255_.wvu.PrintTitles" sId="1"/>
    <undo index="0" exp="area" ref3D="1" dr="$A$6:$XFD$6" dn="Z_04BB8670_41A7_4178_B235_B1F411C99B9B_.wvu.Rows" sId="1"/>
    <undo index="0" exp="area" ref3D="1" dr="$A$9:$XFD$11" dn="Z_04BB8670_41A7_4178_B235_B1F411C99B9B_.wvu.PrintTitles" sId="1"/>
    <rfmt sheetId="1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>
      <nc r="F12">
        <v>1587.8</v>
      </nc>
    </rcc>
    <rcc rId="0" sId="1">
      <nc r="F17">
        <v>84</v>
      </nc>
    </rcc>
    <rcc rId="0" sId="1">
      <nc r="F22">
        <v>1314</v>
      </nc>
    </rcc>
    <rcc rId="0" sId="1" dxf="1" numFmtId="4">
      <nc r="F25">
        <v>2185</v>
      </nc>
      <ndxf>
        <numFmt numFmtId="172" formatCode="0.0"/>
      </ndxf>
    </rcc>
    <rcc rId="0" sId="1">
      <nc r="F26">
        <v>-2188.1</v>
      </nc>
    </rcc>
    <rcc rId="0" sId="1">
      <nc r="F29">
        <v>87.6</v>
      </nc>
    </rcc>
    <rfmt sheetId="1" sqref="F34" start="0" length="0">
      <dxf>
        <font>
          <b/>
          <sz val="10"/>
          <color auto="1"/>
          <name val="Times New Roman"/>
          <scheme val="none"/>
        </font>
        <numFmt numFmtId="166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</rrc>
  <rrc rId="355" sId="1" ref="A36:XFD36" action="deleteRow">
    <rfmt sheetId="1" xfDxf="1" s="1" sqref="A36:XFD3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1" sqref="A36" start="0" length="0">
      <dxf>
        <alignment vertical="top" readingOrder="0"/>
      </dxf>
    </rfmt>
    <rfmt sheetId="1" sqref="C36" start="0" length="0">
      <dxf>
        <font>
          <b/>
          <sz val="10"/>
          <color auto="1"/>
          <name val="Times New Roman"/>
          <scheme val="none"/>
        </font>
        <numFmt numFmtId="165" formatCode="#,##0.0;[Red]\-#,##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dxf>
    </rfmt>
    <rfmt sheetId="1" sqref="D36" start="0" length="0">
      <dxf>
        <font>
          <b/>
          <sz val="10"/>
          <color auto="1"/>
          <name val="Times New Roman"/>
          <scheme val="none"/>
        </font>
        <numFmt numFmtId="165" formatCode="#,##0.0;[Red]\-#,##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dxf>
    </rfmt>
    <rfmt sheetId="1" sqref="E36" start="0" length="0">
      <dxf>
        <font>
          <b/>
          <sz val="10"/>
          <color auto="1"/>
          <name val="Times New Roman"/>
          <scheme val="none"/>
        </font>
        <numFmt numFmtId="165" formatCode="#,##0.0;[Red]\-#,##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dxf>
    </rfmt>
  </rrc>
  <rcc rId="356" sId="1">
    <oc r="F29">
      <v>1160.3</v>
    </oc>
    <nc r="F29"/>
  </rcc>
  <rcv guid="{B96966CF-423B-4301-830A-5099052339AD}" action="delete"/>
  <rdn rId="0" localSheetId="1" customView="1" name="Z_B96966CF_423B_4301_830A_5099052339AD_.wvu.PrintArea" hidden="1" oldHidden="1">
    <formula>Бюджет_3!$A$1:$E$34</formula>
    <oldFormula>Бюджет_3!$A$1:$E$34</oldFormula>
  </rdn>
  <rdn rId="0" localSheetId="1" customView="1" name="Z_B96966CF_423B_4301_830A_5099052339AD_.wvu.PrintTitles" hidden="1" oldHidden="1">
    <formula>Бюджет_3!$9:$11</formula>
    <oldFormula>Бюджет_3!$9:$11</oldFormula>
  </rdn>
  <rdn rId="0" localSheetId="1" customView="1" name="Z_B96966CF_423B_4301_830A_5099052339AD_.wvu.FilterData" hidden="1" oldHidden="1">
    <formula>Бюджет_3!$A$9:$E$34</formula>
    <oldFormula>Бюджет_3!$A$9:$E$34</oldFormula>
  </rdn>
  <rcv guid="{B96966CF-423B-4301-830A-5099052339AD}" action="add"/>
</revisions>
</file>

<file path=xl/revisions/revisionLog113131.xml><?xml version="1.0" encoding="utf-8"?>
<revisions xmlns="http://schemas.openxmlformats.org/spreadsheetml/2006/main" xmlns:r="http://schemas.openxmlformats.org/officeDocument/2006/relationships">
  <rrc rId="539" sId="1" ref="A18:XFD18" action="insertRow"/>
  <rcc rId="540" sId="1">
    <nc r="B18" t="inlineStr">
      <is>
        <t>1Л 0 00 00000</t>
      </is>
    </nc>
  </rcc>
  <rcc rId="541" sId="1" numFmtId="4">
    <nc r="C18">
      <v>609.4</v>
    </nc>
  </rcc>
  <rcc rId="542" sId="1" numFmtId="4">
    <nc r="D18">
      <v>0</v>
    </nc>
  </rcc>
  <rcc rId="543" sId="1" numFmtId="4">
    <nc r="E18">
      <v>0</v>
    </nc>
  </rcc>
  <rcv guid="{3D5C2679-6A85-413E-A57F-545BA7EDB255}" action="delete"/>
  <rdn rId="0" localSheetId="1" customView="1" name="Z_3D5C2679_6A85_413E_A57F_545BA7EDB255_.wvu.PrintTitles" hidden="1" oldHidden="1">
    <formula>Бюджет_3!$9:$11</formula>
    <oldFormula>Бюджет_3!$9:$11</oldFormula>
  </rdn>
  <rdn rId="0" localSheetId="1" customView="1" name="Z_3D5C2679_6A85_413E_A57F_545BA7EDB255_.wvu.FilterData" hidden="1" oldHidden="1">
    <formula>Бюджет_3!$A$9:$E$36</formula>
    <oldFormula>Бюджет_3!$A$9:$E$36</oldFormula>
  </rdn>
  <rcv guid="{3D5C2679-6A85-413E-A57F-545BA7EDB255}" action="add"/>
</revisions>
</file>

<file path=xl/revisions/revisionLog117111.xml><?xml version="1.0" encoding="utf-8"?>
<revisions xmlns="http://schemas.openxmlformats.org/spreadsheetml/2006/main" xmlns:r="http://schemas.openxmlformats.org/officeDocument/2006/relationships">
  <rcc rId="424" sId="1">
    <oc r="C29">
      <f>48650+131.86479-1018.8+129.9-32.92709+1160.3+87.6-81.21887</f>
    </oc>
    <nc r="C29">
      <f>48650+131.86479-1018.8+129.9-32.92709+1160.3+87.6-81.21887+1439.5</f>
    </nc>
  </rcc>
  <rfmt sheetId="1" sqref="C29">
    <dxf>
      <fill>
        <patternFill patternType="solid">
          <bgColor rgb="FFFFFF00"/>
        </patternFill>
      </fill>
    </dxf>
  </rfmt>
  <rcv guid="{04BB8670-41A7-4178-B235-B1F411C99B9B}" action="delete"/>
  <rdn rId="0" localSheetId="1" customView="1" name="Z_04BB8670_41A7_4178_B235_B1F411C99B9B_.wvu.PrintTitles" hidden="1" oldHidden="1">
    <formula>Бюджет_3!$9:$11</formula>
    <oldFormula>Бюджет_3!$9:$11</oldFormula>
  </rdn>
  <rdn rId="0" localSheetId="1" customView="1" name="Z_04BB8670_41A7_4178_B235_B1F411C99B9B_.wvu.Rows" hidden="1" oldHidden="1">
    <formula>Бюджет_3!$6:$6</formula>
    <oldFormula>Бюджет_3!$6:$6</oldFormula>
  </rdn>
  <rdn rId="0" localSheetId="1" customView="1" name="Z_04BB8670_41A7_4178_B235_B1F411C99B9B_.wvu.FilterData" hidden="1" oldHidden="1">
    <formula>Бюджет_3!$A$9:$E$34</formula>
    <oldFormula>Бюджет_3!$A$9:$E$34</oldFormula>
  </rdn>
  <rcv guid="{04BB8670-41A7-4178-B235-B1F411C99B9B}" action="add"/>
</revisions>
</file>

<file path=xl/revisions/revisionLog118111.xml><?xml version="1.0" encoding="utf-8"?>
<revisions xmlns="http://schemas.openxmlformats.org/spreadsheetml/2006/main" xmlns:r="http://schemas.openxmlformats.org/officeDocument/2006/relationships">
  <rcc rId="448" sId="1">
    <oc r="C31">
      <f>100+1088.23423+687+155.3</f>
    </oc>
    <nc r="C31">
      <f>100+1088.23423+687+155.3+818.7</f>
    </nc>
  </rcc>
  <rfmt sheetId="1" sqref="C31">
    <dxf>
      <fill>
        <patternFill patternType="solid">
          <bgColor rgb="FFFFFF00"/>
        </patternFill>
      </fill>
    </dxf>
  </rfmt>
  <rcc rId="449" sId="1">
    <nc r="F31">
      <v>818.7</v>
    </nc>
  </rcc>
  <rcv guid="{04BB8670-41A7-4178-B235-B1F411C99B9B}" action="delete"/>
  <rdn rId="0" localSheetId="1" customView="1" name="Z_04BB8670_41A7_4178_B235_B1F411C99B9B_.wvu.PrintTitles" hidden="1" oldHidden="1">
    <formula>Бюджет_3!$9:$11</formula>
    <oldFormula>Бюджет_3!$9:$11</oldFormula>
  </rdn>
  <rdn rId="0" localSheetId="1" customView="1" name="Z_04BB8670_41A7_4178_B235_B1F411C99B9B_.wvu.Rows" hidden="1" oldHidden="1">
    <formula>Бюджет_3!$6:$6</formula>
    <oldFormula>Бюджет_3!$6:$6</oldFormula>
  </rdn>
  <rdn rId="0" localSheetId="1" customView="1" name="Z_04BB8670_41A7_4178_B235_B1F411C99B9B_.wvu.FilterData" hidden="1" oldHidden="1">
    <formula>Бюджет_3!$A$9:$E$34</formula>
    <oldFormula>Бюджет_3!$A$9:$E$34</oldFormula>
  </rdn>
  <rcv guid="{04BB8670-41A7-4178-B235-B1F411C99B9B}" action="add"/>
</revisions>
</file>

<file path=xl/revisions/revisionLog132111.xml><?xml version="1.0" encoding="utf-8"?>
<revisions xmlns="http://schemas.openxmlformats.org/spreadsheetml/2006/main" xmlns:r="http://schemas.openxmlformats.org/officeDocument/2006/relationships">
  <rcc rId="261" sId="1">
    <oc r="C20">
      <f>3332572.1+18929+240.46851+678.63+2796.4+3112.3+7487.5+6.4</f>
    </oc>
    <nc r="C20">
      <f>3332572.1+18929+240.46851+678.63+2796.4+3112.3+7487.5+6.4+4367.8+2194.2+1300+32129+12257+53+7271</f>
    </nc>
  </rcc>
</revisions>
</file>

<file path=xl/revisions/revisionLog141111.xml><?xml version="1.0" encoding="utf-8"?>
<revisions xmlns="http://schemas.openxmlformats.org/spreadsheetml/2006/main" xmlns:r="http://schemas.openxmlformats.org/officeDocument/2006/relationships">
  <rfmt sheetId="1" sqref="C20">
    <dxf>
      <fill>
        <patternFill patternType="solid">
          <bgColor rgb="FFFFFF00"/>
        </patternFill>
      </fill>
    </dxf>
  </rfmt>
</revisions>
</file>

<file path=xl/revisions/revisionLog151111.xml><?xml version="1.0" encoding="utf-8"?>
<revisions xmlns="http://schemas.openxmlformats.org/spreadsheetml/2006/main" xmlns:r="http://schemas.openxmlformats.org/officeDocument/2006/relationships">
  <rfmt sheetId="1" sqref="B12:E12">
    <dxf>
      <alignment vertical="bottom" readingOrder="0"/>
    </dxf>
  </rfmt>
  <rcc rId="294" sId="1">
    <oc r="C34">
      <f>SUM(C12:C33)</f>
    </oc>
    <nc r="C34">
      <f>SUM(C12:C33)</f>
    </nc>
  </rcc>
  <rcc rId="295" sId="1" numFmtId="4">
    <oc r="C36">
      <v>4971437.3630299997</v>
    </oc>
    <nc r="C36"/>
  </rcc>
  <rcc rId="296" sId="1" numFmtId="4">
    <oc r="D36">
      <v>4243633.4000000004</v>
    </oc>
    <nc r="D36"/>
  </rcc>
  <rcc rId="297" sId="1" numFmtId="4">
    <oc r="E36">
      <v>4137834.2</v>
    </oc>
    <nc r="E36"/>
  </rcc>
</revisions>
</file>

<file path=xl/revisions/revisionLog152111.xml><?xml version="1.0" encoding="utf-8"?>
<revisions xmlns="http://schemas.openxmlformats.org/spreadsheetml/2006/main" xmlns:r="http://schemas.openxmlformats.org/officeDocument/2006/relationships">
  <rcc rId="411" sId="1" numFmtId="4">
    <oc r="C27">
      <v>2400</v>
    </oc>
    <nc r="C27">
      <f>2400+4500</f>
    </nc>
  </rcc>
  <rcc rId="412" sId="1">
    <nc r="F27">
      <v>4500</v>
    </nc>
  </rcc>
  <rfmt sheetId="1" sqref="F27">
    <dxf>
      <fill>
        <patternFill patternType="solid">
          <bgColor rgb="FFFFFF00"/>
        </patternFill>
      </fill>
    </dxf>
  </rfmt>
  <rfmt sheetId="1" sqref="C27">
    <dxf>
      <fill>
        <patternFill patternType="solid">
          <bgColor rgb="FFFFFF00"/>
        </patternFill>
      </fill>
    </dxf>
  </rfmt>
  <rcv guid="{04BB8670-41A7-4178-B235-B1F411C99B9B}" action="delete"/>
  <rdn rId="0" localSheetId="1" customView="1" name="Z_04BB8670_41A7_4178_B235_B1F411C99B9B_.wvu.PrintTitles" hidden="1" oldHidden="1">
    <formula>Бюджет_3!$9:$11</formula>
    <oldFormula>Бюджет_3!$9:$11</oldFormula>
  </rdn>
  <rdn rId="0" localSheetId="1" customView="1" name="Z_04BB8670_41A7_4178_B235_B1F411C99B9B_.wvu.Rows" hidden="1" oldHidden="1">
    <formula>Бюджет_3!$6:$6</formula>
    <oldFormula>Бюджет_3!$6:$6</oldFormula>
  </rdn>
  <rdn rId="0" localSheetId="1" customView="1" name="Z_04BB8670_41A7_4178_B235_B1F411C99B9B_.wvu.FilterData" hidden="1" oldHidden="1">
    <formula>Бюджет_3!$A$9:$E$34</formula>
    <oldFormula>Бюджет_3!$A$9:$E$34</oldFormula>
  </rdn>
  <rcv guid="{04BB8670-41A7-4178-B235-B1F411C99B9B}" action="add"/>
</revisions>
</file>

<file path=xl/revisions/revisionLog161111.xml><?xml version="1.0" encoding="utf-8"?>
<revisions xmlns="http://schemas.openxmlformats.org/spreadsheetml/2006/main" xmlns:r="http://schemas.openxmlformats.org/officeDocument/2006/relationships">
  <rcv guid="{04BB8670-41A7-4178-B235-B1F411C99B9B}" action="delete"/>
  <rdn rId="0" localSheetId="1" customView="1" name="Z_04BB8670_41A7_4178_B235_B1F411C99B9B_.wvu.PrintTitles" hidden="1" oldHidden="1">
    <formula>Бюджет_3!$9:$11</formula>
    <oldFormula>Бюджет_3!$9:$11</oldFormula>
  </rdn>
  <rdn rId="0" localSheetId="1" customView="1" name="Z_04BB8670_41A7_4178_B235_B1F411C99B9B_.wvu.Rows" hidden="1" oldHidden="1">
    <formula>Бюджет_3!$6:$6</formula>
    <oldFormula>Бюджет_3!$6:$6</oldFormula>
  </rdn>
  <rdn rId="0" localSheetId="1" customView="1" name="Z_04BB8670_41A7_4178_B235_B1F411C99B9B_.wvu.FilterData" hidden="1" oldHidden="1">
    <formula>Бюджет_3!$A$9:$E$34</formula>
    <oldFormula>Бюджет_3!$A$9:$E$34</oldFormula>
  </rdn>
  <rcv guid="{04BB8670-41A7-4178-B235-B1F411C99B9B}" action="add"/>
</revisions>
</file>

<file path=xl/revisions/revisionLog171111.xml><?xml version="1.0" encoding="utf-8"?>
<revisions xmlns="http://schemas.openxmlformats.org/spreadsheetml/2006/main" xmlns:r="http://schemas.openxmlformats.org/officeDocument/2006/relationships">
  <rfmt sheetId="1" sqref="C30">
    <dxf>
      <fill>
        <patternFill patternType="none">
          <bgColor auto="1"/>
        </patternFill>
      </fill>
    </dxf>
  </rfmt>
</revisions>
</file>

<file path=xl/revisions/revisionLog192111.xml><?xml version="1.0" encoding="utf-8"?>
<revisions xmlns="http://schemas.openxmlformats.org/spreadsheetml/2006/main" xmlns:r="http://schemas.openxmlformats.org/officeDocument/2006/relationships">
  <rcc rId="361" sId="1">
    <oc r="C25">
      <f>217146.7+38490.65+1042.23-36975.019+1928.4+2185+10593.5</f>
    </oc>
    <nc r="C25">
      <f>217146.7+38490.65+1042.23-36975.019+1928.4+2185</f>
    </nc>
  </rcc>
  <rcc rId="362" sId="1" xfDxf="1" s="1" dxf="1">
    <nc r="F26">
      <v>10593.5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</revisions>
</file>

<file path=xl/revisions/revisionLog1101111.xml><?xml version="1.0" encoding="utf-8"?>
<revisions xmlns="http://schemas.openxmlformats.org/spreadsheetml/2006/main" xmlns:r="http://schemas.openxmlformats.org/officeDocument/2006/relationships">
  <rcv guid="{75B58CFE-3DA9-4848-8C71-384256F7E74A}" action="delete"/>
  <rdn rId="0" localSheetId="1" customView="1" name="Z_75B58CFE_3DA9_4848_8C71_384256F7E74A_.wvu.PrintArea" hidden="1" oldHidden="1">
    <formula>Бюджет_3!$A$1:$E$34</formula>
    <oldFormula>Бюджет_3!$A$1:$E$34</oldFormula>
  </rdn>
  <rdn rId="0" localSheetId="1" customView="1" name="Z_75B58CFE_3DA9_4848_8C71_384256F7E74A_.wvu.PrintTitles" hidden="1" oldHidden="1">
    <formula>Бюджет_3!$9:$11</formula>
    <oldFormula>Бюджет_3!$9:$11</oldFormula>
  </rdn>
  <rdn rId="0" localSheetId="1" customView="1" name="Z_75B58CFE_3DA9_4848_8C71_384256F7E74A_.wvu.FilterData" hidden="1" oldHidden="1">
    <formula>Бюджет_3!$A$9:$E$34</formula>
    <oldFormula>Бюджет_3!$A$9:$E$34</oldFormula>
  </rdn>
  <rcv guid="{75B58CFE-3DA9-4848-8C71-384256F7E74A}" action="add"/>
</revisions>
</file>

<file path=xl/revisions/revisionLog1101211.xml><?xml version="1.0" encoding="utf-8"?>
<revisions xmlns="http://schemas.openxmlformats.org/spreadsheetml/2006/main" xmlns:r="http://schemas.openxmlformats.org/officeDocument/2006/relationships">
  <rcv guid="{3D5C2679-6A85-413E-A57F-545BA7EDB255}" action="delete"/>
  <rdn rId="0" localSheetId="1" customView="1" name="Z_3D5C2679_6A85_413E_A57F_545BA7EDB255_.wvu.PrintTitles" hidden="1" oldHidden="1">
    <formula>Бюджет_3!$9:$11</formula>
    <oldFormula>Бюджет_3!$9:$11</oldFormula>
  </rdn>
  <rdn rId="0" localSheetId="1" customView="1" name="Z_3D5C2679_6A85_413E_A57F_545BA7EDB255_.wvu.FilterData" hidden="1" oldHidden="1">
    <formula>Бюджет_3!$A$9:$E$34</formula>
    <oldFormula>Бюджет_3!$A$9:$E$34</oldFormula>
  </rdn>
  <rcv guid="{3D5C2679-6A85-413E-A57F-545BA7EDB255}" action="add"/>
</revisions>
</file>

<file path=xl/revisions/revisionLog1101311.xml><?xml version="1.0" encoding="utf-8"?>
<revisions xmlns="http://schemas.openxmlformats.org/spreadsheetml/2006/main" xmlns:r="http://schemas.openxmlformats.org/officeDocument/2006/relationships">
  <rcc rId="468" sId="1">
    <oc r="C23">
      <f>360924.7+102.1+81.5+116.4+5916.2+548.9+995.9+50</f>
    </oc>
    <nc r="C23">
      <f>360924.7+102.1+81.5+116.4+5916.2+548.9+995.9+50-1083.5</f>
    </nc>
  </rcc>
  <rfmt sheetId="1" sqref="C23">
    <dxf>
      <fill>
        <patternFill patternType="solid">
          <bgColor rgb="FFFFFF00"/>
        </patternFill>
      </fill>
    </dxf>
  </rfmt>
  <rcv guid="{B95BD46D-A783-40A2-9FF2-CB274C4BEB80}" action="delete"/>
  <rdn rId="0" localSheetId="1" customView="1" name="Z_B95BD46D_A783_40A2_9FF2_CB274C4BEB80_.wvu.PrintTitles" hidden="1" oldHidden="1">
    <formula>Бюджет_3!$9:$11</formula>
    <oldFormula>Бюджет_3!$9:$11</oldFormula>
  </rdn>
  <rdn rId="0" localSheetId="1" customView="1" name="Z_B95BD46D_A783_40A2_9FF2_CB274C4BEB80_.wvu.Rows" hidden="1" oldHidden="1">
    <formula>Бюджет_3!$6:$6</formula>
    <oldFormula>Бюджет_3!$6:$6</oldFormula>
  </rdn>
  <rdn rId="0" localSheetId="1" customView="1" name="Z_B95BD46D_A783_40A2_9FF2_CB274C4BEB80_.wvu.FilterData" hidden="1" oldHidden="1">
    <formula>Бюджет_3!$A$9:$E$34</formula>
    <oldFormula>Бюджет_3!$A$9:$E$34</oldFormula>
  </rdn>
  <rcv guid="{B95BD46D-A783-40A2-9FF2-CB274C4BEB80}" action="add"/>
</revisions>
</file>

<file path=xl/revisions/revisionLog1131311.xml><?xml version="1.0" encoding="utf-8"?>
<revisions xmlns="http://schemas.openxmlformats.org/spreadsheetml/2006/main" xmlns:r="http://schemas.openxmlformats.org/officeDocument/2006/relationships">
  <rcv guid="{B95BD46D-A783-40A2-9FF2-CB274C4BEB80}" action="delete"/>
  <rdn rId="0" localSheetId="1" customView="1" name="Z_B95BD46D_A783_40A2_9FF2_CB274C4BEB80_.wvu.PrintTitles" hidden="1" oldHidden="1">
    <formula>Бюджет_3!$9:$11</formula>
    <oldFormula>Бюджет_3!$9:$11</oldFormula>
  </rdn>
  <rdn rId="0" localSheetId="1" customView="1" name="Z_B95BD46D_A783_40A2_9FF2_CB274C4BEB80_.wvu.Rows" hidden="1" oldHidden="1">
    <formula>Бюджет_3!$6:$6</formula>
    <oldFormula>Бюджет_3!$6:$6</oldFormula>
  </rdn>
  <rdn rId="0" localSheetId="1" customView="1" name="Z_B95BD46D_A783_40A2_9FF2_CB274C4BEB80_.wvu.FilterData" hidden="1" oldHidden="1">
    <formula>Бюджет_3!$A$9:$E$35</formula>
    <oldFormula>Бюджет_3!$A$9:$E$35</oldFormula>
  </rdn>
  <rcv guid="{B95BD46D-A783-40A2-9FF2-CB274C4BEB80}" action="add"/>
</revisions>
</file>

<file path=xl/revisions/revisionLog1511111.xml><?xml version="1.0" encoding="utf-8"?>
<revisions xmlns="http://schemas.openxmlformats.org/spreadsheetml/2006/main" xmlns:r="http://schemas.openxmlformats.org/officeDocument/2006/relationships">
  <rcv guid="{75B58CFE-3DA9-4848-8C71-384256F7E74A}" action="delete"/>
  <rdn rId="0" localSheetId="1" customView="1" name="Z_75B58CFE_3DA9_4848_8C71_384256F7E74A_.wvu.PrintArea" hidden="1" oldHidden="1">
    <formula>Бюджет_3!$A$1:$E$33</formula>
    <oldFormula>Бюджет_3!$A$1:$E$33</oldFormula>
  </rdn>
  <rdn rId="0" localSheetId="1" customView="1" name="Z_75B58CFE_3DA9_4848_8C71_384256F7E74A_.wvu.PrintTitles" hidden="1" oldHidden="1">
    <formula>Бюджет_3!$9:$11</formula>
    <oldFormula>Бюджет_3!$9:$11</oldFormula>
  </rdn>
  <rdn rId="0" localSheetId="1" customView="1" name="Z_75B58CFE_3DA9_4848_8C71_384256F7E74A_.wvu.FilterData" hidden="1" oldHidden="1">
    <formula>Бюджет_3!$A$9:$E$33</formula>
    <oldFormula>Бюджет_3!$A$9:$E$33</oldFormula>
  </rdn>
  <rcv guid="{75B58CFE-3DA9-4848-8C71-384256F7E74A}" action="add"/>
</revisions>
</file>

<file path=xl/revisions/revisionLog1521111.xml><?xml version="1.0" encoding="utf-8"?>
<revisions xmlns="http://schemas.openxmlformats.org/spreadsheetml/2006/main" xmlns:r="http://schemas.openxmlformats.org/officeDocument/2006/relationships">
  <rfmt sheetId="1" sqref="C34">
    <dxf>
      <numFmt numFmtId="174" formatCode="#,##0.000000;[Red]\-#,##0.000000;0.000000"/>
    </dxf>
  </rfmt>
  <rfmt sheetId="1" sqref="C34">
    <dxf>
      <numFmt numFmtId="169" formatCode="#,##0.00000;[Red]\-#,##0.00000;0.00000"/>
    </dxf>
  </rfmt>
  <rfmt sheetId="1" sqref="C34">
    <dxf>
      <numFmt numFmtId="171" formatCode="#,##0.0000;[Red]\-#,##0.0000;0.0000"/>
    </dxf>
  </rfmt>
  <rfmt sheetId="1" sqref="C34">
    <dxf>
      <numFmt numFmtId="172" formatCode="#,##0.000;[Red]\-#,##0.000;0.000"/>
    </dxf>
  </rfmt>
  <rfmt sheetId="1" sqref="C34">
    <dxf>
      <numFmt numFmtId="168" formatCode="#,##0.00;[Red]\-#,##0.00;0.00"/>
    </dxf>
  </rfmt>
  <rfmt sheetId="1" sqref="C34">
    <dxf>
      <numFmt numFmtId="166" formatCode="#,##0.0;[Red]\-#,##0.0;0.0"/>
    </dxf>
  </rfmt>
  <rfmt sheetId="1" sqref="C34">
    <dxf>
      <numFmt numFmtId="168" formatCode="#,##0.00;[Red]\-#,##0.00;0.00"/>
    </dxf>
  </rfmt>
  <rfmt sheetId="1" sqref="C34">
    <dxf>
      <numFmt numFmtId="172" formatCode="#,##0.000;[Red]\-#,##0.000;0.000"/>
    </dxf>
  </rfmt>
  <rfmt sheetId="1" sqref="C34">
    <dxf>
      <numFmt numFmtId="171" formatCode="#,##0.0000;[Red]\-#,##0.0000;0.0000"/>
    </dxf>
  </rfmt>
  <rfmt sheetId="1" sqref="C34">
    <dxf>
      <numFmt numFmtId="169" formatCode="#,##0.00000;[Red]\-#,##0.00000;0.00000"/>
    </dxf>
  </rfmt>
  <rfmt sheetId="1" sqref="C34">
    <dxf>
      <numFmt numFmtId="174" formatCode="#,##0.000000;[Red]\-#,##0.000000;0.000000"/>
    </dxf>
  </rfmt>
  <rfmt sheetId="1" sqref="C34">
    <dxf>
      <numFmt numFmtId="169" formatCode="#,##0.00000;[Red]\-#,##0.00000;0.00000"/>
    </dxf>
  </rfmt>
  <rfmt sheetId="1" sqref="C21">
    <dxf>
      <numFmt numFmtId="168" formatCode="#,##0.00;[Red]\-#,##0.00;0.00"/>
    </dxf>
  </rfmt>
  <rfmt sheetId="1" sqref="C21">
    <dxf>
      <numFmt numFmtId="172" formatCode="#,##0.000;[Red]\-#,##0.000;0.000"/>
    </dxf>
  </rfmt>
  <rfmt sheetId="1" sqref="C21">
    <dxf>
      <numFmt numFmtId="171" formatCode="#,##0.0000;[Red]\-#,##0.0000;0.0000"/>
    </dxf>
  </rfmt>
  <rfmt sheetId="1" sqref="C21">
    <dxf>
      <numFmt numFmtId="169" formatCode="#,##0.00000;[Red]\-#,##0.00000;0.00000"/>
    </dxf>
  </rfmt>
  <rfmt sheetId="1" sqref="C21">
    <dxf>
      <numFmt numFmtId="174" formatCode="#,##0.000000;[Red]\-#,##0.000000;0.000000"/>
    </dxf>
  </rfmt>
  <rfmt sheetId="1" sqref="C21">
    <dxf>
      <numFmt numFmtId="169" formatCode="#,##0.00000;[Red]\-#,##0.00000;0.00000"/>
    </dxf>
  </rfmt>
  <rcv guid="{D87CACFC-BF8F-4C49-96AD-6FA3062C3FA4}" action="delete"/>
  <rdn rId="0" localSheetId="1" customView="1" name="Z_D87CACFC_BF8F_4C49_96AD_6FA3062C3FA4_.wvu.PrintArea" hidden="1" oldHidden="1">
    <formula>Бюджет_3!$A$1:$E$34</formula>
    <oldFormula>Бюджет_3!$A$1:$E$34</oldFormula>
  </rdn>
  <rdn rId="0" localSheetId="1" customView="1" name="Z_D87CACFC_BF8F_4C49_96AD_6FA3062C3FA4_.wvu.PrintTitles" hidden="1" oldHidden="1">
    <formula>Бюджет_3!$9:$11</formula>
    <oldFormula>Бюджет_3!$9:$11</oldFormula>
  </rdn>
  <rdn rId="0" localSheetId="1" customView="1" name="Z_D87CACFC_BF8F_4C49_96AD_6FA3062C3FA4_.wvu.FilterData" hidden="1" oldHidden="1">
    <formula>Бюджет_3!$A$9:$E$34</formula>
    <oldFormula>Бюджет_3!$A$9:$E$34</oldFormula>
  </rdn>
  <rcv guid="{D87CACFC-BF8F-4C49-96AD-6FA3062C3FA4}" action="add"/>
</revisions>
</file>

<file path=xl/revisions/revisionLog11013111.xml><?xml version="1.0" encoding="utf-8"?>
<revisions xmlns="http://schemas.openxmlformats.org/spreadsheetml/2006/main" xmlns:r="http://schemas.openxmlformats.org/officeDocument/2006/relationships">
  <rcc rId="460" sId="1">
    <oc r="C21">
      <f>3332572.1+18929+240.46851+678.63+2796.4+3112.3+7487.5+6.4+4367.8+2194.2+1300+32129+12257+53+7271+1370+599.809+1200+27337.1+47900+38826.4</f>
    </oc>
    <nc r="C21">
      <f>3332572.1+18929+240.46851+678.63+2796.4+3112.3+7487.5+6.4+4367.8+2194.2+1300+32129+12257+53+7271+1370+599.809+1200+27337.1+47900+38797.5</f>
    </nc>
  </rcc>
</revisions>
</file>

<file path=xl/revisions/revisionLog15111111.xml><?xml version="1.0" encoding="utf-8"?>
<revisions xmlns="http://schemas.openxmlformats.org/spreadsheetml/2006/main" xmlns:r="http://schemas.openxmlformats.org/officeDocument/2006/relationships">
  <rcv guid="{B95BD46D-A783-40A2-9FF2-CB274C4BEB80}" action="delete"/>
  <rdn rId="0" localSheetId="1" customView="1" name="Z_B95BD46D_A783_40A2_9FF2_CB274C4BEB80_.wvu.PrintTitles" hidden="1" oldHidden="1">
    <formula>Бюджет_3!$9:$11</formula>
    <oldFormula>Бюджет_3!$9:$11</oldFormula>
  </rdn>
  <rdn rId="0" localSheetId="1" customView="1" name="Z_B95BD46D_A783_40A2_9FF2_CB274C4BEB80_.wvu.Rows" hidden="1" oldHidden="1">
    <formula>Бюджет_3!$6:$6</formula>
  </rdn>
  <rdn rId="0" localSheetId="1" customView="1" name="Z_B95BD46D_A783_40A2_9FF2_CB274C4BEB80_.wvu.FilterData" hidden="1" oldHidden="1">
    <formula>Бюджет_3!$A$9:$E$33</formula>
    <oldFormula>Бюджет_3!$A$9:$E$33</oldFormula>
  </rdn>
  <rcv guid="{B95BD46D-A783-40A2-9FF2-CB274C4BEB80}" action="add"/>
</revisions>
</file>

<file path=xl/revisions/userNames.xml><?xml version="1.0" encoding="utf-8"?>
<users xmlns="http://schemas.openxmlformats.org/spreadsheetml/2006/main" xmlns:r="http://schemas.openxmlformats.org/officeDocument/2006/relationships" count="8">
  <userInfo guid="{853F6AB6-14DA-4E4F-A1B0-438613CB84E2}" name="Пользователь Windows" id="-772062670" dateTime="2021-04-20T17:02:51"/>
  <userInfo guid="{B30F1137-E152-42CC-B37F-070B42DE71A3}" name="Пользователь" id="-1702034386" dateTime="2021-04-20T16:05:50"/>
  <userInfo guid="{3D4E1971-7173-4326-84AD-4376869A3358}" name="Филоненко Ю.С." id="-1849832158" dateTime="2021-04-21T09:27:28"/>
  <userInfo guid="{3E22F5E1-CD1C-448E-A389-15663562E131}" name="Силаева" id="-1858692354" dateTime="2021-04-21T10:06:43"/>
  <userInfo guid="{55FA9362-DBFC-43E1-A1F6-220CCB0A854A}" name="ХламоваОИ" id="-825848300" dateTime="2021-06-23T11:58:11"/>
  <userInfo guid="{CDE650EE-19C2-4478-8513-F4ABA4D12A56}" name="Жарехина К.Н." id="-5438694" dateTime="2021-06-23T12:06:12"/>
  <userInfo guid="{5FECF52D-F13A-4BD2-8C62-88A335F772F5}" name="Силаева" id="-1858669403" dateTime="2021-06-23T12:26:09"/>
  <userInfo guid="{199BC82D-C842-45CF-982E-D0AAB1B9D719}" name="Тарковская Е.Н." id="-1629686059" dateTime="2021-06-23T12:34:31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showZeros="0" tabSelected="1" view="pageBreakPreview" topLeftCell="A25" zoomScaleSheetLayoutView="100" workbookViewId="0">
      <selection activeCell="A7" sqref="A7:E7"/>
    </sheetView>
  </sheetViews>
  <sheetFormatPr defaultColWidth="9.140625" defaultRowHeight="12.75"/>
  <cols>
    <col min="1" max="1" width="46.85546875" style="32" customWidth="1"/>
    <col min="2" max="2" width="16.28515625" style="20" customWidth="1"/>
    <col min="3" max="4" width="15" style="20" customWidth="1"/>
    <col min="5" max="5" width="19.7109375" style="20" customWidth="1"/>
    <col min="6" max="6" width="9.140625" style="29" customWidth="1"/>
    <col min="7" max="7" width="9.140625" style="30" customWidth="1"/>
    <col min="8" max="246" width="9.140625" style="1" customWidth="1"/>
    <col min="247" max="16384" width="9.140625" style="1"/>
  </cols>
  <sheetData>
    <row r="1" spans="1:6" ht="15.75">
      <c r="B1" s="39"/>
      <c r="C1" s="39"/>
      <c r="D1" s="40" t="s">
        <v>57</v>
      </c>
      <c r="E1" s="40"/>
    </row>
    <row r="2" spans="1:6" ht="15.75">
      <c r="B2" s="41" t="s">
        <v>23</v>
      </c>
      <c r="C2" s="41"/>
      <c r="D2" s="41"/>
      <c r="E2" s="41"/>
    </row>
    <row r="3" spans="1:6" ht="15.75">
      <c r="B3" s="39"/>
      <c r="C3" s="42" t="s">
        <v>60</v>
      </c>
      <c r="D3" s="42"/>
      <c r="E3" s="42"/>
    </row>
    <row r="4" spans="1:6" ht="15.75">
      <c r="A4" s="3"/>
      <c r="B4" s="39"/>
      <c r="C4" s="39"/>
      <c r="D4" s="40" t="s">
        <v>24</v>
      </c>
      <c r="E4" s="40"/>
    </row>
    <row r="5" spans="1:6" ht="12.75" customHeight="1">
      <c r="A5" s="4"/>
      <c r="B5" s="41" t="s">
        <v>23</v>
      </c>
      <c r="C5" s="41"/>
      <c r="D5" s="41"/>
      <c r="E5" s="41"/>
    </row>
    <row r="6" spans="1:6" ht="38.25" customHeight="1">
      <c r="A6" s="5"/>
      <c r="B6" s="39"/>
      <c r="C6" s="40" t="s">
        <v>43</v>
      </c>
      <c r="D6" s="40"/>
      <c r="E6" s="40"/>
    </row>
    <row r="7" spans="1:6" ht="36.75" customHeight="1">
      <c r="A7" s="43" t="s">
        <v>25</v>
      </c>
      <c r="B7" s="43"/>
      <c r="C7" s="43"/>
      <c r="D7" s="43"/>
      <c r="E7" s="43"/>
    </row>
    <row r="8" spans="1:6">
      <c r="A8" s="7"/>
      <c r="B8" s="2"/>
      <c r="C8" s="2"/>
      <c r="D8" s="2"/>
      <c r="E8" s="6" t="s">
        <v>26</v>
      </c>
    </row>
    <row r="9" spans="1:6">
      <c r="A9" s="44" t="s">
        <v>22</v>
      </c>
      <c r="B9" s="44" t="s">
        <v>21</v>
      </c>
      <c r="C9" s="45" t="s">
        <v>19</v>
      </c>
      <c r="D9" s="45" t="s">
        <v>20</v>
      </c>
      <c r="E9" s="45" t="s">
        <v>27</v>
      </c>
    </row>
    <row r="10" spans="1:6">
      <c r="A10" s="44"/>
      <c r="B10" s="44"/>
      <c r="C10" s="44"/>
      <c r="D10" s="44"/>
      <c r="E10" s="44"/>
    </row>
    <row r="11" spans="1:6">
      <c r="A11" s="8">
        <v>1</v>
      </c>
      <c r="B11" s="9">
        <v>2</v>
      </c>
      <c r="C11" s="10">
        <v>3</v>
      </c>
      <c r="D11" s="9">
        <v>4</v>
      </c>
      <c r="E11" s="9">
        <v>5</v>
      </c>
    </row>
    <row r="12" spans="1:6" ht="38.25">
      <c r="A12" s="22" t="s">
        <v>52</v>
      </c>
      <c r="B12" s="23" t="s">
        <v>53</v>
      </c>
      <c r="C12" s="33">
        <f>1587.8+1000+2112.5</f>
        <v>4700.3</v>
      </c>
      <c r="D12" s="24">
        <v>0</v>
      </c>
      <c r="E12" s="24">
        <v>0</v>
      </c>
      <c r="F12" s="29">
        <v>2112.5</v>
      </c>
    </row>
    <row r="13" spans="1:6" ht="51">
      <c r="A13" s="11" t="s">
        <v>42</v>
      </c>
      <c r="B13" s="12" t="s">
        <v>18</v>
      </c>
      <c r="C13" s="13">
        <f xml:space="preserve"> 112458+15963.2+1201.6</f>
        <v>129622.8</v>
      </c>
      <c r="D13" s="13">
        <v>112458</v>
      </c>
      <c r="E13" s="13">
        <v>112458</v>
      </c>
    </row>
    <row r="14" spans="1:6" ht="38.25">
      <c r="A14" s="11" t="s">
        <v>54</v>
      </c>
      <c r="B14" s="12" t="s">
        <v>17</v>
      </c>
      <c r="C14" s="25">
        <v>35953.804499999998</v>
      </c>
      <c r="D14" s="13">
        <v>0</v>
      </c>
      <c r="E14" s="13">
        <v>0</v>
      </c>
    </row>
    <row r="15" spans="1:6" ht="51">
      <c r="A15" s="34" t="s">
        <v>51</v>
      </c>
      <c r="B15" s="12" t="s">
        <v>46</v>
      </c>
      <c r="C15" s="13">
        <v>191</v>
      </c>
      <c r="D15" s="13">
        <v>0</v>
      </c>
      <c r="E15" s="13">
        <v>0</v>
      </c>
    </row>
    <row r="16" spans="1:6" ht="38.25">
      <c r="A16" s="35" t="s">
        <v>48</v>
      </c>
      <c r="B16" s="12" t="s">
        <v>47</v>
      </c>
      <c r="C16" s="13">
        <v>5011.1000000000004</v>
      </c>
      <c r="D16" s="13">
        <v>0</v>
      </c>
      <c r="E16" s="13">
        <v>0</v>
      </c>
    </row>
    <row r="17" spans="1:7" ht="38.25">
      <c r="A17" s="35" t="s">
        <v>55</v>
      </c>
      <c r="B17" s="12" t="s">
        <v>56</v>
      </c>
      <c r="C17" s="21">
        <f>114+77341.53882</f>
        <v>77455.538820000002</v>
      </c>
      <c r="D17" s="13">
        <v>0</v>
      </c>
      <c r="E17" s="13">
        <v>0</v>
      </c>
      <c r="G17" s="30">
        <v>114</v>
      </c>
    </row>
    <row r="18" spans="1:7" ht="38.25">
      <c r="A18" s="38" t="s">
        <v>59</v>
      </c>
      <c r="B18" s="12" t="s">
        <v>58</v>
      </c>
      <c r="C18" s="21">
        <v>609.4</v>
      </c>
      <c r="D18" s="13">
        <v>0</v>
      </c>
      <c r="E18" s="13">
        <v>0</v>
      </c>
      <c r="G18" s="30">
        <v>609.4</v>
      </c>
    </row>
    <row r="19" spans="1:7" ht="63.75">
      <c r="A19" s="11" t="s">
        <v>28</v>
      </c>
      <c r="B19" s="12" t="s">
        <v>16</v>
      </c>
      <c r="C19" s="13">
        <f>298.3+84+100</f>
        <v>482.3</v>
      </c>
      <c r="D19" s="13">
        <v>0</v>
      </c>
      <c r="E19" s="13">
        <v>0</v>
      </c>
    </row>
    <row r="20" spans="1:7" ht="25.5">
      <c r="A20" s="11" t="s">
        <v>29</v>
      </c>
      <c r="B20" s="12" t="s">
        <v>15</v>
      </c>
      <c r="C20" s="13">
        <f>7270.5+95+10.2</f>
        <v>7375.7</v>
      </c>
      <c r="D20" s="13">
        <v>7099.5</v>
      </c>
      <c r="E20" s="13">
        <v>7072</v>
      </c>
      <c r="G20" s="30">
        <v>10.199999999999999</v>
      </c>
    </row>
    <row r="21" spans="1:7" ht="43.5" customHeight="1">
      <c r="A21" s="11" t="s">
        <v>30</v>
      </c>
      <c r="B21" s="12" t="s">
        <v>14</v>
      </c>
      <c r="C21" s="15">
        <f>116550.2+888.15+136364.4+2854.5+4227.1+2843.7+467.4+3101.3+296</f>
        <v>267592.75</v>
      </c>
      <c r="D21" s="13">
        <v>108200</v>
      </c>
      <c r="E21" s="15">
        <v>105742.7</v>
      </c>
      <c r="G21" s="30">
        <v>3101.3</v>
      </c>
    </row>
    <row r="22" spans="1:7" ht="38.25">
      <c r="A22" s="11" t="s">
        <v>31</v>
      </c>
      <c r="B22" s="12" t="s">
        <v>13</v>
      </c>
      <c r="C22" s="13">
        <f>406062.1+2944.9</f>
        <v>409007</v>
      </c>
      <c r="D22" s="13">
        <v>407129.9</v>
      </c>
      <c r="E22" s="13">
        <v>371035.8</v>
      </c>
    </row>
    <row r="23" spans="1:7" ht="38.25">
      <c r="A23" s="11" t="s">
        <v>32</v>
      </c>
      <c r="B23" s="12" t="s">
        <v>12</v>
      </c>
      <c r="C23" s="31">
        <f>3332572.1+18929+240.46851+678.63+2796.4+3112.3+7487.5+6.4+4367.8+2194.2+1300+32129+12257+53+7271+1370+599.809+1200+27337.1+47900+37444.4-96.987+71384.8+1944-80+209522.2-1129.8</f>
        <v>3822790.3205099995</v>
      </c>
      <c r="D23" s="13">
        <v>3080761.7</v>
      </c>
      <c r="E23" s="13">
        <v>3024412.9</v>
      </c>
      <c r="G23" s="30">
        <f>209522.2-1129.8</f>
        <v>208392.40000000002</v>
      </c>
    </row>
    <row r="24" spans="1:7" ht="63.75">
      <c r="A24" s="11" t="s">
        <v>36</v>
      </c>
      <c r="B24" s="12" t="s">
        <v>11</v>
      </c>
      <c r="C24" s="13">
        <f>21830.9+1314</f>
        <v>23144.9</v>
      </c>
      <c r="D24" s="13">
        <v>22629.8</v>
      </c>
      <c r="E24" s="13">
        <v>23023.7</v>
      </c>
    </row>
    <row r="25" spans="1:7" ht="45.75" customHeight="1">
      <c r="A25" s="11" t="s">
        <v>41</v>
      </c>
      <c r="B25" s="12" t="s">
        <v>10</v>
      </c>
      <c r="C25" s="13">
        <f>360924.7+102.1+81.5+116.4+5916.2+548.9+995.9+50-1103.5+1000+277+9805.9</f>
        <v>378715.10000000009</v>
      </c>
      <c r="D25" s="13">
        <v>343065.1</v>
      </c>
      <c r="E25" s="13">
        <v>335011.7</v>
      </c>
    </row>
    <row r="26" spans="1:7" ht="40.5" customHeight="1">
      <c r="A26" s="11" t="s">
        <v>34</v>
      </c>
      <c r="B26" s="12" t="s">
        <v>9</v>
      </c>
      <c r="C26" s="13">
        <f>900+1033</f>
        <v>1933</v>
      </c>
      <c r="D26" s="13">
        <v>0</v>
      </c>
      <c r="E26" s="13">
        <v>0</v>
      </c>
      <c r="F26" s="29">
        <v>1033</v>
      </c>
    </row>
    <row r="27" spans="1:7" ht="38.25">
      <c r="A27" s="11" t="s">
        <v>39</v>
      </c>
      <c r="B27" s="12" t="s">
        <v>8</v>
      </c>
      <c r="C27" s="36">
        <f>217146.7+38490.65+1042.23-36975.019+1928.4+2185+10593.5+3243.6+3323.8</f>
        <v>240978.861</v>
      </c>
      <c r="D27" s="13">
        <v>0</v>
      </c>
      <c r="E27" s="13">
        <v>0</v>
      </c>
      <c r="F27" s="29">
        <v>3323.8</v>
      </c>
      <c r="G27" s="28"/>
    </row>
    <row r="28" spans="1:7" s="19" customFormat="1" ht="38.25">
      <c r="A28" s="11" t="s">
        <v>7</v>
      </c>
      <c r="B28" s="12" t="s">
        <v>6</v>
      </c>
      <c r="C28" s="21">
        <f>14391.4449-2188.1496</f>
        <v>12203.2953</v>
      </c>
      <c r="D28" s="13">
        <v>0</v>
      </c>
      <c r="E28" s="13">
        <v>0</v>
      </c>
      <c r="F28" s="29"/>
      <c r="G28" s="29"/>
    </row>
    <row r="29" spans="1:7" ht="42.75" customHeight="1">
      <c r="A29" s="11" t="s">
        <v>50</v>
      </c>
      <c r="B29" s="12" t="s">
        <v>49</v>
      </c>
      <c r="C29" s="13">
        <f>2400+3440</f>
        <v>5840</v>
      </c>
      <c r="D29" s="13">
        <v>0</v>
      </c>
      <c r="E29" s="13">
        <v>0</v>
      </c>
    </row>
    <row r="30" spans="1:7" ht="38.25">
      <c r="A30" s="11" t="s">
        <v>40</v>
      </c>
      <c r="B30" s="12" t="s">
        <v>5</v>
      </c>
      <c r="C30" s="15">
        <f>3000+45.35</f>
        <v>3045.35</v>
      </c>
      <c r="D30" s="13">
        <v>0</v>
      </c>
      <c r="E30" s="13">
        <v>0</v>
      </c>
    </row>
    <row r="31" spans="1:7" ht="63.75">
      <c r="A31" s="11" t="s">
        <v>37</v>
      </c>
      <c r="B31" s="12" t="s">
        <v>4</v>
      </c>
      <c r="C31" s="25">
        <f>48650+131.86479-1018.8+129.9-32.92709+1160.3+87.6-81.21887+1439.5-60.58771-39.27955-10.41406+2929.4</f>
        <v>53285.337510000005</v>
      </c>
      <c r="D31" s="13">
        <v>46384.2</v>
      </c>
      <c r="E31" s="13">
        <v>33745.9</v>
      </c>
      <c r="F31" s="29">
        <v>2929.4</v>
      </c>
    </row>
    <row r="32" spans="1:7" ht="51">
      <c r="A32" s="11" t="s">
        <v>35</v>
      </c>
      <c r="B32" s="12" t="s">
        <v>3</v>
      </c>
      <c r="C32" s="13">
        <v>110080</v>
      </c>
      <c r="D32" s="13">
        <v>114042.4</v>
      </c>
      <c r="E32" s="13">
        <v>118079</v>
      </c>
    </row>
    <row r="33" spans="1:5" ht="57" customHeight="1">
      <c r="A33" s="11" t="s">
        <v>45</v>
      </c>
      <c r="B33" s="12" t="s">
        <v>44</v>
      </c>
      <c r="C33" s="21">
        <f>100+1088.23423+687+155.3+818.7</f>
        <v>2849.23423</v>
      </c>
      <c r="D33" s="13">
        <v>0</v>
      </c>
      <c r="E33" s="13">
        <v>0</v>
      </c>
    </row>
    <row r="34" spans="1:5" ht="38.25">
      <c r="A34" s="11" t="s">
        <v>33</v>
      </c>
      <c r="B34" s="12" t="s">
        <v>2</v>
      </c>
      <c r="C34" s="13">
        <v>5000</v>
      </c>
      <c r="D34" s="13">
        <v>0</v>
      </c>
      <c r="E34" s="13">
        <v>5400</v>
      </c>
    </row>
    <row r="35" spans="1:5" ht="102">
      <c r="A35" s="11" t="s">
        <v>38</v>
      </c>
      <c r="B35" s="12" t="s">
        <v>1</v>
      </c>
      <c r="C35" s="13">
        <v>1880.3</v>
      </c>
      <c r="D35" s="13">
        <v>1862.8</v>
      </c>
      <c r="E35" s="13">
        <v>1852.1</v>
      </c>
    </row>
    <row r="36" spans="1:5" ht="24" customHeight="1">
      <c r="A36" s="16" t="s">
        <v>0</v>
      </c>
      <c r="B36" s="14"/>
      <c r="C36" s="17">
        <f>SUM(C12:C35)</f>
        <v>5599747.3918699995</v>
      </c>
      <c r="D36" s="18">
        <f>SUM(D12:D35)</f>
        <v>4243633.4000000004</v>
      </c>
      <c r="E36" s="18">
        <f>SUM(E12:E35)</f>
        <v>4137833.8000000003</v>
      </c>
    </row>
    <row r="37" spans="1:5">
      <c r="A37" s="37"/>
      <c r="B37" s="26"/>
      <c r="C37" s="26"/>
      <c r="D37" s="26"/>
      <c r="E37" s="26"/>
    </row>
    <row r="38" spans="1:5">
      <c r="C38" s="27"/>
    </row>
    <row r="42" spans="1:5">
      <c r="C42" s="27"/>
    </row>
  </sheetData>
  <customSheetViews>
    <customSheetView guid="{E16184E7-3ACC-42E3-AAE1-4F9E394C1994}" showPageBreaks="1" showGridLines="0" zeroValues="0" printArea="1" view="pageBreakPreview" topLeftCell="A25">
      <selection activeCell="A7" sqref="A7:E7"/>
      <pageMargins left="0.78740157480314965" right="0.19685039370078741" top="0.65" bottom="0.77" header="0" footer="0.19685039370078741"/>
      <pageSetup paperSize="9" scale="80" fitToHeight="0" orientation="portrait" r:id="rId1"/>
      <headerFooter alignWithMargins="0">
        <oddFooter>&amp;C&amp;P/&amp;N&amp;Rприложение 1 страница &amp;P из &amp;N</oddFooter>
      </headerFooter>
    </customSheetView>
    <customSheetView guid="{04BB8670-41A7-4178-B235-B1F411C99B9B}" showPageBreaks="1" showGridLines="0" zeroValues="0" fitToPage="1" showAutoFilter="1" hiddenRows="1" topLeftCell="A23">
      <selection activeCell="C26" sqref="C26"/>
      <pageMargins left="0.78740157480314965" right="0.19685039370078741" top="0.39370078740157483" bottom="0.39370078740157483" header="0" footer="0.19685039370078741"/>
      <pageSetup paperSize="9" scale="73" fitToHeight="0" orientation="portrait" r:id="rId2"/>
      <headerFooter alignWithMargins="0">
        <oddFooter>&amp;C&amp;P/&amp;N&amp;Rприложение10 страница &amp;P из &amp;N</oddFooter>
      </headerFooter>
      <autoFilter ref="A9:E36"/>
    </customSheetView>
    <customSheetView guid="{3D5C2679-6A85-413E-A57F-545BA7EDB255}" showPageBreaks="1" showGridLines="0" zeroValues="0" fitToPage="1" showAutoFilter="1">
      <selection activeCell="F1" sqref="F1:F1048576"/>
      <pageMargins left="0.78740157480314965" right="0.19685039370078741" top="0.39370078740157483" bottom="0.39370078740157483" header="0" footer="0.19685039370078741"/>
      <pageSetup paperSize="9" scale="73" fitToHeight="0" orientation="portrait" r:id="rId3"/>
      <headerFooter alignWithMargins="0">
        <oddFooter>&amp;C&amp;P/&amp;N&amp;Rприложение10 страница &amp;P из &amp;N</oddFooter>
      </headerFooter>
      <autoFilter ref="A9:E36"/>
    </customSheetView>
    <customSheetView guid="{4DAE11CF-8824-4F58-8B9F-DB19E9E05B52}" showPageBreaks="1" showGridLines="0" zeroValues="0" fitToPage="1" showAutoFilter="1" topLeftCell="A16">
      <selection activeCell="J18" sqref="J18"/>
      <pageMargins left="0.78740157480314965" right="0.19685039370078741" top="0.39370078740157483" bottom="0.39370078740157483" header="0" footer="0.19685039370078741"/>
      <pageSetup paperSize="9" scale="73" fitToHeight="0" orientation="portrait" r:id="rId4"/>
      <headerFooter alignWithMargins="0">
        <oddFooter>&amp;C&amp;P/&amp;N&amp;Rприложение10 страница &amp;P из &amp;N</oddFooter>
      </headerFooter>
      <autoFilter ref="A9:E35"/>
    </customSheetView>
    <customSheetView guid="{8C743D9A-5456-4490-A101-0113C7B0E90A}" showPageBreaks="1" showGridLines="0" zeroValues="0" fitToPage="1" printArea="1" view="pageBreakPreview" topLeftCell="A16">
      <selection activeCell="C20" sqref="C20"/>
      <pageMargins left="0.78740157480314965" right="0.19685039370078741" top="0.28999999999999998" bottom="0.37" header="0" footer="0.19685039370078741"/>
      <pageSetup paperSize="9" scale="85" fitToHeight="0" orientation="portrait" r:id="rId5"/>
      <headerFooter alignWithMargins="0">
        <oddFooter>&amp;C&amp;P/&amp;N&amp;Rприложение 10 страница &amp;P из &amp;N</oddFooter>
      </headerFooter>
    </customSheetView>
    <customSheetView guid="{98B032B1-3BC5-4C8F-AED2-B4689A9EAAB7}" showPageBreaks="1" showGridLines="0" zeroValues="0" fitToPage="1" printArea="1" view="pageBreakPreview" topLeftCell="A7">
      <selection activeCell="C18" sqref="C18"/>
      <pageMargins left="0.78740157480314965" right="0.19685039370078741" top="0.28999999999999998" bottom="0.37" header="0" footer="0.19685039370078741"/>
      <pageSetup paperSize="9" scale="85" fitToHeight="0" orientation="portrait" r:id="rId6"/>
      <headerFooter alignWithMargins="0">
        <oddFooter>&amp;C&amp;P/&amp;N&amp;Rприложение 10 страница &amp;P из &amp;N</oddFooter>
      </headerFooter>
    </customSheetView>
    <customSheetView guid="{FA2EE607-6B08-46AE-AF4D-9F60E14616D5}" showPageBreaks="1" showGridLines="0" zeroValues="0" fitToPage="1" printArea="1" view="pageBreakPreview" topLeftCell="A25">
      <selection activeCell="G29" sqref="G29"/>
      <pageMargins left="0.78740157480314965" right="0.19685039370078741" top="0.39370078740157483" bottom="0.39370078740157483" header="0" footer="0.19685039370078741"/>
      <pageSetup paperSize="9" scale="85" fitToHeight="0" orientation="portrait" r:id="rId7"/>
      <headerFooter alignWithMargins="0"/>
    </customSheetView>
    <customSheetView guid="{7ED7E313-CC42-42A4-83CF-F122D72A9EA8}" showPageBreaks="1" showGridLines="0" zeroValues="0" fitToPage="1" printArea="1" view="pageBreakPreview" topLeftCell="A7">
      <selection activeCell="C31" sqref="C31"/>
      <pageMargins left="0.78740157480314965" right="0.19685039370078741" top="0.39370078740157483" bottom="0.39370078740157483" header="0" footer="0.19685039370078741"/>
      <pageSetup paperSize="9" scale="85" fitToHeight="0" orientation="portrait" r:id="rId8"/>
      <headerFooter alignWithMargins="0"/>
    </customSheetView>
    <customSheetView guid="{48A84DB3-89F9-4D73-A05C-A668B8F83E7C}" showPageBreaks="1" showGridLines="0" zeroValues="0" fitToPage="1" printArea="1" view="pageBreakPreview">
      <selection activeCell="G13" sqref="G13"/>
      <pageMargins left="0.78740157480314965" right="0.19685039370078741" top="0.28999999999999998" bottom="0.37" header="0" footer="0.19685039370078741"/>
      <pageSetup paperSize="9" scale="85" fitToHeight="0" orientation="portrait" r:id="rId9"/>
      <headerFooter alignWithMargins="0">
        <oddFooter>&amp;C&amp;P/&amp;N&amp;Rприложение 10 страница &amp;P из &amp;N</oddFooter>
      </headerFooter>
    </customSheetView>
    <customSheetView guid="{D87CACFC-BF8F-4C49-96AD-6FA3062C3FA4}" showPageBreaks="1" showGridLines="0" zeroValues="0" fitToPage="1" printArea="1" view="pageBreakPreview" topLeftCell="A25">
      <selection activeCell="G33" sqref="G33"/>
      <pageMargins left="0.78740157480314965" right="0.19685039370078741" top="0.39370078740157483" bottom="0.39370078740157483" header="0" footer="0.19685039370078741"/>
      <pageSetup paperSize="9" scale="85" fitToHeight="0" orientation="portrait" r:id="rId10"/>
      <headerFooter alignWithMargins="0"/>
    </customSheetView>
    <customSheetView guid="{E5FFC798-1558-418A-A2A2-084EAC12151E}" showPageBreaks="1" showGridLines="0" zeroValues="0" fitToPage="1" printArea="1" view="pageBreakPreview">
      <selection activeCell="C14" sqref="C14"/>
      <pageMargins left="0.78740157480314965" right="0.19685039370078741" top="0.39370078740157483" bottom="0.39370078740157483" header="0" footer="0.19685039370078741"/>
      <pageSetup paperSize="9" scale="85" fitToHeight="0" orientation="portrait" blackAndWhite="1" r:id="rId11"/>
      <headerFooter alignWithMargins="0"/>
    </customSheetView>
    <customSheetView guid="{992A9C12-7045-4693-A06F-0C4D84AE9930}" showPageBreaks="1" showGridLines="0" zeroValues="0" fitToPage="1" showAutoFilter="1" topLeftCell="A25">
      <selection activeCell="F25" sqref="F25"/>
      <pageMargins left="0.78740157480314965" right="0.19685039370078741" top="0.39370078740157483" bottom="0.39370078740157483" header="0" footer="0.19685039370078741"/>
      <pageSetup paperSize="9" scale="73" fitToHeight="0" orientation="portrait" r:id="rId12"/>
      <headerFooter alignWithMargins="0">
        <oddFooter>&amp;C&amp;P/&amp;N&amp;Rприложение10 страница &amp;P из &amp;N</oddFooter>
      </headerFooter>
      <autoFilter ref="A9:E34"/>
    </customSheetView>
    <customSheetView guid="{150226CD-B72D-4A5D-B393-EF26DDCCEEFA}" showPageBreaks="1" showGridLines="0" zeroValues="0" fitToPage="1" printArea="1" view="pageBreakPreview" topLeftCell="A25">
      <selection activeCell="C17" sqref="C17"/>
      <pageMargins left="0.78740157480314965" right="0.19685039370078741" top="0.28999999999999998" bottom="0.37" header="0" footer="0.19685039370078741"/>
      <pageSetup paperSize="9" scale="85" fitToHeight="0" orientation="portrait" r:id="rId13"/>
      <headerFooter alignWithMargins="0">
        <oddFooter>&amp;C&amp;P/&amp;N&amp;Rприложение 10 страница &amp;P из &amp;N</oddFooter>
      </headerFooter>
    </customSheetView>
    <customSheetView guid="{B95BD46D-A783-40A2-9FF2-CB274C4BEB80}" showPageBreaks="1" showGridLines="0" zeroValues="0" fitToPage="1" showAutoFilter="1" hiddenRows="1" topLeftCell="A20">
      <selection activeCell="C25" sqref="C25"/>
      <pageMargins left="0.78740157480314965" right="0.19685039370078741" top="0.39370078740157483" bottom="0.39370078740157483" header="0" footer="0.19685039370078741"/>
      <pageSetup paperSize="9" scale="73" fitToHeight="0" orientation="portrait" r:id="rId14"/>
      <headerFooter alignWithMargins="0">
        <oddFooter>&amp;C&amp;P/&amp;N&amp;Rприложение10 страница &amp;P из &amp;N</oddFooter>
      </headerFooter>
      <autoFilter ref="A9:E35"/>
    </customSheetView>
    <customSheetView guid="{75B58CFE-3DA9-4848-8C71-384256F7E74A}" showPageBreaks="1" showGridLines="0" zeroValues="0" fitToPage="1" printArea="1" view="pageBreakPreview" topLeftCell="A32">
      <selection activeCell="D35" sqref="D35"/>
      <pageMargins left="0.78740157480314965" right="0.19685039370078741" top="0.39370078740157483" bottom="0.39370078740157483" header="0" footer="0.19685039370078741"/>
      <pageSetup paperSize="9" scale="85" fitToHeight="0" orientation="portrait" blackAndWhite="1" r:id="rId15"/>
      <headerFooter alignWithMargins="0">
        <oddFooter>&amp;C&amp;P/&amp;N&amp;Rприложение 1 страница &amp;P из &amp;N</oddFooter>
      </headerFooter>
    </customSheetView>
    <customSheetView guid="{B96966CF-423B-4301-830A-5099052339AD}" showPageBreaks="1" showGridLines="0" zeroValues="0" fitToPage="1" printArea="1" view="pageBreakPreview" topLeftCell="A25">
      <selection activeCell="B14" sqref="B14"/>
      <pageMargins left="0.78740157480314965" right="0.19685039370078741" top="0.27559055118110237" bottom="0.35433070866141736" header="0" footer="0.19685039370078741"/>
      <pageSetup paperSize="9" scale="85" fitToHeight="0" orientation="portrait" r:id="rId16"/>
      <headerFooter alignWithMargins="0">
        <oddFooter>&amp;C&amp;P/&amp;N&amp;Rприложение 1 страница &amp;P из &amp;N</oddFooter>
      </headerFooter>
    </customSheetView>
  </customSheetViews>
  <mergeCells count="12">
    <mergeCell ref="A9:A10"/>
    <mergeCell ref="D4:E4"/>
    <mergeCell ref="D9:D10"/>
    <mergeCell ref="B9:B10"/>
    <mergeCell ref="C9:C10"/>
    <mergeCell ref="E9:E10"/>
    <mergeCell ref="B5:E5"/>
    <mergeCell ref="D1:E1"/>
    <mergeCell ref="B2:E2"/>
    <mergeCell ref="C3:E3"/>
    <mergeCell ref="A7:E7"/>
    <mergeCell ref="C6:E6"/>
  </mergeCells>
  <pageMargins left="0.78740157480314965" right="0.19685039370078741" top="0.65" bottom="0.77" header="0" footer="0.19685039370078741"/>
  <pageSetup paperSize="9" scale="80" fitToHeight="0" orientation="portrait" r:id="rId17"/>
  <headerFooter alignWithMargins="0">
    <oddFooter>&amp;C&amp;P/&amp;N&amp;Rприложение 1 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Бюджет_3</vt:lpstr>
      <vt:lpstr>Бюджет_3!Заголовки_для_печати</vt:lpstr>
      <vt:lpstr>Бюджет_3!Область_печати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Полина Тимофеева</cp:lastModifiedBy>
  <cp:lastPrinted>2021-08-04T08:33:00Z</cp:lastPrinted>
  <dcterms:created xsi:type="dcterms:W3CDTF">2020-12-15T07:00:04Z</dcterms:created>
  <dcterms:modified xsi:type="dcterms:W3CDTF">2021-08-04T08:33:03Z</dcterms:modified>
</cp:coreProperties>
</file>